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Statement of Financial Performance\"/>
    </mc:Choice>
  </mc:AlternateContent>
  <xr:revisionPtr revIDLastSave="0" documentId="8_{EF04BCF0-C496-42D7-AB3A-04780F77C2E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X33" i="2"/>
  <c r="X49" i="2" s="1"/>
  <c r="X52" i="2" s="1"/>
  <c r="X54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D33" i="2"/>
  <c r="D49" i="2" s="1"/>
  <c r="D52" i="2" s="1"/>
  <c r="D54" i="2" s="1"/>
  <c r="D57" i="2" s="1"/>
  <c r="D60" i="2" s="1"/>
  <c r="C33" i="2"/>
  <c r="AA48" i="3"/>
  <c r="Y48" i="3"/>
  <c r="Y49" i="3" s="1"/>
  <c r="Y52" i="3" s="1"/>
  <c r="Y54" i="3" s="1"/>
  <c r="Y57" i="3" s="1"/>
  <c r="Y60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W49" i="3" s="1"/>
  <c r="W52" i="3" s="1"/>
  <c r="W54" i="3" s="1"/>
  <c r="W57" i="3" s="1"/>
  <c r="W60" i="3" s="1"/>
  <c r="V33" i="3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T57" i="4"/>
  <c r="T60" i="4" s="1"/>
  <c r="W52" i="4"/>
  <c r="W54" i="4" s="1"/>
  <c r="W57" i="4" s="1"/>
  <c r="W60" i="4" s="1"/>
  <c r="C49" i="4"/>
  <c r="C52" i="4" s="1"/>
  <c r="C54" i="4" s="1"/>
  <c r="C57" i="4" s="1"/>
  <c r="C60" i="4" s="1"/>
  <c r="AA48" i="4"/>
  <c r="AA49" i="4" s="1"/>
  <c r="AA52" i="4" s="1"/>
  <c r="AA54" i="4" s="1"/>
  <c r="AA57" i="4" s="1"/>
  <c r="AA60" i="4" s="1"/>
  <c r="Y48" i="4"/>
  <c r="X48" i="4"/>
  <c r="W48" i="4"/>
  <c r="V48" i="4"/>
  <c r="V49" i="4" s="1"/>
  <c r="V52" i="4" s="1"/>
  <c r="V54" i="4" s="1"/>
  <c r="V57" i="4" s="1"/>
  <c r="V60" i="4" s="1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AA33" i="4"/>
  <c r="Y33" i="4"/>
  <c r="X33" i="4"/>
  <c r="X49" i="4" s="1"/>
  <c r="W33" i="4"/>
  <c r="W49" i="4" s="1"/>
  <c r="V33" i="4"/>
  <c r="U33" i="4"/>
  <c r="T33" i="4"/>
  <c r="T49" i="4" s="1"/>
  <c r="T52" i="4" s="1"/>
  <c r="T54" i="4" s="1"/>
  <c r="S33" i="4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C33" i="4"/>
  <c r="K60" i="5"/>
  <c r="J49" i="5"/>
  <c r="J52" i="5" s="1"/>
  <c r="J54" i="5" s="1"/>
  <c r="J57" i="5" s="1"/>
  <c r="J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V33" i="5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L33" i="5"/>
  <c r="K33" i="5"/>
  <c r="K49" i="5" s="1"/>
  <c r="K52" i="5" s="1"/>
  <c r="K54" i="5" s="1"/>
  <c r="K57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T54" i="6"/>
  <c r="T57" i="6" s="1"/>
  <c r="T60" i="6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T49" i="6" s="1"/>
  <c r="T52" i="6" s="1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Z33" i="6" s="1"/>
  <c r="W33" i="6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T52" i="7"/>
  <c r="T54" i="7" s="1"/>
  <c r="T57" i="7" s="1"/>
  <c r="T60" i="7" s="1"/>
  <c r="X49" i="7"/>
  <c r="O49" i="7"/>
  <c r="O52" i="7" s="1"/>
  <c r="O54" i="7" s="1"/>
  <c r="O57" i="7" s="1"/>
  <c r="O60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E49" i="7" s="1"/>
  <c r="E52" i="7" s="1"/>
  <c r="E54" i="7" s="1"/>
  <c r="E57" i="7" s="1"/>
  <c r="E60" i="7" s="1"/>
  <c r="D48" i="7"/>
  <c r="C48" i="7"/>
  <c r="AA33" i="7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T49" i="7" s="1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52" i="8"/>
  <c r="C54" i="8" s="1"/>
  <c r="C57" i="8" s="1"/>
  <c r="C60" i="8" s="1"/>
  <c r="F49" i="8"/>
  <c r="F52" i="8" s="1"/>
  <c r="F54" i="8" s="1"/>
  <c r="F57" i="8" s="1"/>
  <c r="F60" i="8" s="1"/>
  <c r="C49" i="8"/>
  <c r="AA48" i="8"/>
  <c r="Y48" i="8"/>
  <c r="X48" i="8"/>
  <c r="Z48" i="8" s="1"/>
  <c r="W48" i="8"/>
  <c r="W49" i="8" s="1"/>
  <c r="W52" i="8" s="1"/>
  <c r="W54" i="8" s="1"/>
  <c r="W57" i="8" s="1"/>
  <c r="W60" i="8" s="1"/>
  <c r="V48" i="8"/>
  <c r="U48" i="8"/>
  <c r="U49" i="8" s="1"/>
  <c r="U52" i="8" s="1"/>
  <c r="U54" i="8" s="1"/>
  <c r="U57" i="8" s="1"/>
  <c r="U60" i="8" s="1"/>
  <c r="T48" i="8"/>
  <c r="T49" i="8" s="1"/>
  <c r="T52" i="8" s="1"/>
  <c r="T54" i="8" s="1"/>
  <c r="T57" i="8" s="1"/>
  <c r="T60" i="8" s="1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E49" i="8" s="1"/>
  <c r="E52" i="8" s="1"/>
  <c r="E54" i="8" s="1"/>
  <c r="E57" i="8" s="1"/>
  <c r="E60" i="8" s="1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Z33" i="8" s="1"/>
  <c r="W33" i="8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M33" i="8"/>
  <c r="L33" i="8"/>
  <c r="K33" i="8"/>
  <c r="K49" i="8" s="1"/>
  <c r="K52" i="8" s="1"/>
  <c r="K54" i="8" s="1"/>
  <c r="K57" i="8" s="1"/>
  <c r="K60" i="8" s="1"/>
  <c r="J33" i="8"/>
  <c r="I33" i="8"/>
  <c r="H33" i="8"/>
  <c r="G33" i="8"/>
  <c r="F33" i="8"/>
  <c r="E33" i="8"/>
  <c r="D33" i="8"/>
  <c r="D49" i="8" s="1"/>
  <c r="D52" i="8" s="1"/>
  <c r="D54" i="8" s="1"/>
  <c r="D57" i="8" s="1"/>
  <c r="D60" i="8" s="1"/>
  <c r="C33" i="8"/>
  <c r="AA48" i="9"/>
  <c r="AA49" i="9" s="1"/>
  <c r="AA52" i="9" s="1"/>
  <c r="AA54" i="9" s="1"/>
  <c r="AA57" i="9" s="1"/>
  <c r="AA60" i="9" s="1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D49" i="9" s="1"/>
  <c r="D52" i="9" s="1"/>
  <c r="D54" i="9" s="1"/>
  <c r="D57" i="9" s="1"/>
  <c r="D60" i="9" s="1"/>
  <c r="C48" i="9"/>
  <c r="C49" i="9" s="1"/>
  <c r="C52" i="9" s="1"/>
  <c r="C54" i="9" s="1"/>
  <c r="C57" i="9" s="1"/>
  <c r="C60" i="9" s="1"/>
  <c r="AA33" i="9"/>
  <c r="Y33" i="9"/>
  <c r="X33" i="9"/>
  <c r="Z33" i="9" s="1"/>
  <c r="W33" i="9"/>
  <c r="V33" i="9"/>
  <c r="U33" i="9"/>
  <c r="U49" i="9" s="1"/>
  <c r="U52" i="9" s="1"/>
  <c r="U54" i="9" s="1"/>
  <c r="U57" i="9" s="1"/>
  <c r="U60" i="9" s="1"/>
  <c r="T33" i="9"/>
  <c r="S33" i="9"/>
  <c r="R33" i="9"/>
  <c r="Q33" i="9"/>
  <c r="P33" i="9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G33" i="9"/>
  <c r="F33" i="9"/>
  <c r="E33" i="9"/>
  <c r="E49" i="9" s="1"/>
  <c r="E52" i="9" s="1"/>
  <c r="E54" i="9" s="1"/>
  <c r="E57" i="9" s="1"/>
  <c r="E60" i="9" s="1"/>
  <c r="D33" i="9"/>
  <c r="C33" i="9"/>
  <c r="Q49" i="10"/>
  <c r="Q52" i="10" s="1"/>
  <c r="Q54" i="10" s="1"/>
  <c r="Q57" i="10" s="1"/>
  <c r="Q60" i="10" s="1"/>
  <c r="K49" i="10"/>
  <c r="K52" i="10" s="1"/>
  <c r="K54" i="10" s="1"/>
  <c r="K57" i="10" s="1"/>
  <c r="K60" i="10" s="1"/>
  <c r="C49" i="10"/>
  <c r="C52" i="10" s="1"/>
  <c r="C54" i="10" s="1"/>
  <c r="C57" i="10" s="1"/>
  <c r="C60" i="10" s="1"/>
  <c r="AA48" i="10"/>
  <c r="AA49" i="10" s="1"/>
  <c r="AA52" i="10" s="1"/>
  <c r="AA54" i="10" s="1"/>
  <c r="AA57" i="10" s="1"/>
  <c r="AA60" i="10" s="1"/>
  <c r="Z48" i="10"/>
  <c r="Y48" i="10"/>
  <c r="X48" i="10"/>
  <c r="W48" i="10"/>
  <c r="V48" i="10"/>
  <c r="U48" i="10"/>
  <c r="T48" i="10"/>
  <c r="T49" i="10" s="1"/>
  <c r="T52" i="10" s="1"/>
  <c r="T54" i="10" s="1"/>
  <c r="T57" i="10" s="1"/>
  <c r="T60" i="10" s="1"/>
  <c r="S48" i="10"/>
  <c r="S49" i="10" s="1"/>
  <c r="S52" i="10" s="1"/>
  <c r="S54" i="10" s="1"/>
  <c r="S57" i="10" s="1"/>
  <c r="S60" i="10" s="1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P33" i="10"/>
  <c r="O33" i="10"/>
  <c r="N33" i="10"/>
  <c r="N49" i="10" s="1"/>
  <c r="N52" i="10" s="1"/>
  <c r="N54" i="10" s="1"/>
  <c r="N57" i="10" s="1"/>
  <c r="N60" i="10" s="1"/>
  <c r="M33" i="10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D33" i="10"/>
  <c r="C33" i="10"/>
  <c r="AA48" i="11"/>
  <c r="AA49" i="11" s="1"/>
  <c r="AA52" i="11" s="1"/>
  <c r="AA54" i="11" s="1"/>
  <c r="AA57" i="11" s="1"/>
  <c r="AA60" i="11" s="1"/>
  <c r="Y48" i="11"/>
  <c r="X48" i="11"/>
  <c r="Z48" i="11" s="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R49" i="11" s="1"/>
  <c r="R52" i="11" s="1"/>
  <c r="R54" i="11" s="1"/>
  <c r="R57" i="11" s="1"/>
  <c r="R60" i="11" s="1"/>
  <c r="Q48" i="11"/>
  <c r="P48" i="11"/>
  <c r="O48" i="11"/>
  <c r="N48" i="11"/>
  <c r="M48" i="11"/>
  <c r="L48" i="11"/>
  <c r="K48" i="11"/>
  <c r="J48" i="11"/>
  <c r="J49" i="11" s="1"/>
  <c r="J52" i="11" s="1"/>
  <c r="J54" i="11" s="1"/>
  <c r="J57" i="11" s="1"/>
  <c r="J60" i="11" s="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X49" i="11" s="1"/>
  <c r="X52" i="11" s="1"/>
  <c r="X54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C33" i="11"/>
  <c r="AA48" i="12"/>
  <c r="AA49" i="12" s="1"/>
  <c r="AA52" i="12" s="1"/>
  <c r="AA54" i="12" s="1"/>
  <c r="AA57" i="12" s="1"/>
  <c r="AA60" i="12" s="1"/>
  <c r="Y48" i="12"/>
  <c r="X48" i="12"/>
  <c r="Z48" i="12" s="1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G33" i="12"/>
  <c r="F33" i="12"/>
  <c r="E33" i="12"/>
  <c r="D33" i="12"/>
  <c r="C33" i="12"/>
  <c r="C49" i="12" s="1"/>
  <c r="C52" i="12" s="1"/>
  <c r="C54" i="12" s="1"/>
  <c r="C57" i="12" s="1"/>
  <c r="C60" i="12" s="1"/>
  <c r="Q52" i="13"/>
  <c r="Q54" i="13" s="1"/>
  <c r="Q57" i="13" s="1"/>
  <c r="Q60" i="13" s="1"/>
  <c r="Y49" i="13"/>
  <c r="Y52" i="13" s="1"/>
  <c r="Y54" i="13" s="1"/>
  <c r="Y57" i="13" s="1"/>
  <c r="Y60" i="13" s="1"/>
  <c r="J49" i="13"/>
  <c r="J52" i="13" s="1"/>
  <c r="J54" i="13" s="1"/>
  <c r="J57" i="13" s="1"/>
  <c r="J60" i="13" s="1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Q49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Y49" i="14"/>
  <c r="Y52" i="14" s="1"/>
  <c r="Y54" i="14" s="1"/>
  <c r="Y57" i="14" s="1"/>
  <c r="Y60" i="14" s="1"/>
  <c r="H49" i="14"/>
  <c r="H52" i="14" s="1"/>
  <c r="H54" i="14" s="1"/>
  <c r="H57" i="14" s="1"/>
  <c r="H60" i="14" s="1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U33" i="14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J33" i="14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O52" i="15"/>
  <c r="O54" i="15" s="1"/>
  <c r="O57" i="15" s="1"/>
  <c r="O60" i="15" s="1"/>
  <c r="O49" i="15"/>
  <c r="G49" i="15"/>
  <c r="G52" i="15" s="1"/>
  <c r="G54" i="15" s="1"/>
  <c r="G57" i="15" s="1"/>
  <c r="G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W49" i="16"/>
  <c r="W52" i="16" s="1"/>
  <c r="W54" i="16" s="1"/>
  <c r="W57" i="16" s="1"/>
  <c r="W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O49" i="16" s="1"/>
  <c r="O52" i="16" s="1"/>
  <c r="O54" i="16" s="1"/>
  <c r="O57" i="16" s="1"/>
  <c r="O60" i="16" s="1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U49" i="17"/>
  <c r="U52" i="17" s="1"/>
  <c r="U54" i="17" s="1"/>
  <c r="U57" i="17" s="1"/>
  <c r="U60" i="17" s="1"/>
  <c r="N49" i="17"/>
  <c r="N52" i="17" s="1"/>
  <c r="N54" i="17" s="1"/>
  <c r="N57" i="17" s="1"/>
  <c r="N60" i="17" s="1"/>
  <c r="AA48" i="17"/>
  <c r="Y48" i="17"/>
  <c r="X48" i="17"/>
  <c r="W48" i="17"/>
  <c r="V48" i="17"/>
  <c r="V49" i="17" s="1"/>
  <c r="V52" i="17" s="1"/>
  <c r="V54" i="17" s="1"/>
  <c r="V57" i="17" s="1"/>
  <c r="V60" i="17" s="1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W33" i="17"/>
  <c r="W49" i="17" s="1"/>
  <c r="W52" i="17" s="1"/>
  <c r="W54" i="17" s="1"/>
  <c r="W57" i="17" s="1"/>
  <c r="W60" i="17" s="1"/>
  <c r="V33" i="17"/>
  <c r="U33" i="17"/>
  <c r="T33" i="17"/>
  <c r="S33" i="17"/>
  <c r="S49" i="17" s="1"/>
  <c r="S52" i="17" s="1"/>
  <c r="S54" i="17" s="1"/>
  <c r="S57" i="17" s="1"/>
  <c r="S60" i="17" s="1"/>
  <c r="R33" i="17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V49" i="18"/>
  <c r="V52" i="18" s="1"/>
  <c r="V54" i="18" s="1"/>
  <c r="V57" i="18" s="1"/>
  <c r="V60" i="18" s="1"/>
  <c r="U49" i="18"/>
  <c r="U52" i="18" s="1"/>
  <c r="U54" i="18" s="1"/>
  <c r="U57" i="18" s="1"/>
  <c r="U60" i="18" s="1"/>
  <c r="T49" i="18"/>
  <c r="T52" i="18" s="1"/>
  <c r="T54" i="18" s="1"/>
  <c r="T57" i="18" s="1"/>
  <c r="T60" i="18" s="1"/>
  <c r="N49" i="18"/>
  <c r="N52" i="18" s="1"/>
  <c r="N54" i="18" s="1"/>
  <c r="N57" i="18" s="1"/>
  <c r="N60" i="18" s="1"/>
  <c r="D49" i="18"/>
  <c r="D52" i="18" s="1"/>
  <c r="D54" i="18" s="1"/>
  <c r="D57" i="18" s="1"/>
  <c r="D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W33" i="18"/>
  <c r="V33" i="18"/>
  <c r="U33" i="18"/>
  <c r="T33" i="18"/>
  <c r="S33" i="18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D52" i="19"/>
  <c r="D54" i="19" s="1"/>
  <c r="D57" i="19" s="1"/>
  <c r="D60" i="19" s="1"/>
  <c r="M49" i="19"/>
  <c r="M52" i="19" s="1"/>
  <c r="M54" i="19" s="1"/>
  <c r="M57" i="19" s="1"/>
  <c r="M60" i="19" s="1"/>
  <c r="K49" i="19"/>
  <c r="K52" i="19" s="1"/>
  <c r="K54" i="19" s="1"/>
  <c r="K57" i="19" s="1"/>
  <c r="K60" i="19" s="1"/>
  <c r="D49" i="19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O33" i="19"/>
  <c r="N33" i="19"/>
  <c r="M33" i="19"/>
  <c r="L33" i="19"/>
  <c r="L49" i="19" s="1"/>
  <c r="L52" i="19" s="1"/>
  <c r="L54" i="19" s="1"/>
  <c r="L57" i="19" s="1"/>
  <c r="L60" i="19" s="1"/>
  <c r="K33" i="19"/>
  <c r="J33" i="19"/>
  <c r="J49" i="19" s="1"/>
  <c r="J52" i="19" s="1"/>
  <c r="J54" i="19" s="1"/>
  <c r="J57" i="19" s="1"/>
  <c r="J60" i="19" s="1"/>
  <c r="I33" i="19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R52" i="20"/>
  <c r="R54" i="20" s="1"/>
  <c r="R57" i="20" s="1"/>
  <c r="R60" i="20" s="1"/>
  <c r="C52" i="20"/>
  <c r="C54" i="20" s="1"/>
  <c r="C57" i="20" s="1"/>
  <c r="C60" i="20" s="1"/>
  <c r="L49" i="20"/>
  <c r="L52" i="20" s="1"/>
  <c r="L54" i="20" s="1"/>
  <c r="L57" i="20" s="1"/>
  <c r="L60" i="20" s="1"/>
  <c r="J49" i="20"/>
  <c r="J52" i="20" s="1"/>
  <c r="J54" i="20" s="1"/>
  <c r="J57" i="20" s="1"/>
  <c r="J60" i="20" s="1"/>
  <c r="C49" i="20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Q33" i="20"/>
  <c r="P33" i="20"/>
  <c r="P49" i="20" s="1"/>
  <c r="P52" i="20" s="1"/>
  <c r="P54" i="20" s="1"/>
  <c r="P57" i="20" s="1"/>
  <c r="P60" i="20" s="1"/>
  <c r="O33" i="20"/>
  <c r="N33" i="20"/>
  <c r="M33" i="20"/>
  <c r="L33" i="20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E33" i="20"/>
  <c r="D33" i="20"/>
  <c r="D49" i="20" s="1"/>
  <c r="D52" i="20" s="1"/>
  <c r="D54" i="20" s="1"/>
  <c r="D57" i="20" s="1"/>
  <c r="D60" i="20" s="1"/>
  <c r="C33" i="20"/>
  <c r="Q54" i="21"/>
  <c r="Q57" i="21" s="1"/>
  <c r="Q60" i="21" s="1"/>
  <c r="I54" i="21"/>
  <c r="I57" i="21" s="1"/>
  <c r="I60" i="21" s="1"/>
  <c r="J52" i="21"/>
  <c r="J54" i="21" s="1"/>
  <c r="J57" i="21" s="1"/>
  <c r="J60" i="21" s="1"/>
  <c r="I52" i="21"/>
  <c r="Q49" i="21"/>
  <c r="Q52" i="21" s="1"/>
  <c r="I49" i="2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J49" i="21" s="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49" i="22"/>
  <c r="AA52" i="22" s="1"/>
  <c r="AA54" i="22" s="1"/>
  <c r="AA57" i="22" s="1"/>
  <c r="AA60" i="22" s="1"/>
  <c r="P49" i="22"/>
  <c r="P52" i="22" s="1"/>
  <c r="P54" i="22" s="1"/>
  <c r="P57" i="22" s="1"/>
  <c r="P60" i="22" s="1"/>
  <c r="D49" i="22"/>
  <c r="D52" i="22" s="1"/>
  <c r="D54" i="22" s="1"/>
  <c r="D57" i="22" s="1"/>
  <c r="D60" i="22" s="1"/>
  <c r="C49" i="22"/>
  <c r="C52" i="22" s="1"/>
  <c r="C54" i="22" s="1"/>
  <c r="C57" i="22" s="1"/>
  <c r="C60" i="22" s="1"/>
  <c r="AA48" i="22"/>
  <c r="Y48" i="22"/>
  <c r="Z48" i="22" s="1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M33" i="22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D33" i="22"/>
  <c r="C33" i="22"/>
  <c r="K49" i="23"/>
  <c r="K52" i="23" s="1"/>
  <c r="K54" i="23" s="1"/>
  <c r="K57" i="23" s="1"/>
  <c r="K60" i="23" s="1"/>
  <c r="J49" i="23"/>
  <c r="J52" i="23" s="1"/>
  <c r="J54" i="23" s="1"/>
  <c r="J57" i="23" s="1"/>
  <c r="J60" i="23" s="1"/>
  <c r="AA48" i="23"/>
  <c r="Y48" i="23"/>
  <c r="X48" i="23"/>
  <c r="W48" i="23"/>
  <c r="V48" i="23"/>
  <c r="U48" i="23"/>
  <c r="T48" i="23"/>
  <c r="S48" i="23"/>
  <c r="S49" i="23" s="1"/>
  <c r="S52" i="23" s="1"/>
  <c r="S54" i="23" s="1"/>
  <c r="S57" i="23" s="1"/>
  <c r="S60" i="23" s="1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H48" i="23"/>
  <c r="G48" i="23"/>
  <c r="F48" i="23"/>
  <c r="E48" i="23"/>
  <c r="D48" i="23"/>
  <c r="D49" i="23" s="1"/>
  <c r="D52" i="23" s="1"/>
  <c r="D54" i="23" s="1"/>
  <c r="D57" i="23" s="1"/>
  <c r="D60" i="23" s="1"/>
  <c r="C48" i="23"/>
  <c r="C49" i="23" s="1"/>
  <c r="C52" i="23" s="1"/>
  <c r="C54" i="23" s="1"/>
  <c r="C57" i="23" s="1"/>
  <c r="C60" i="23" s="1"/>
  <c r="AA33" i="23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R33" i="23"/>
  <c r="R49" i="23" s="1"/>
  <c r="R52" i="23" s="1"/>
  <c r="R54" i="23" s="1"/>
  <c r="R57" i="23" s="1"/>
  <c r="R60" i="23" s="1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R49" i="24"/>
  <c r="R52" i="24" s="1"/>
  <c r="R54" i="24" s="1"/>
  <c r="R57" i="24" s="1"/>
  <c r="R60" i="24" s="1"/>
  <c r="J49" i="24"/>
  <c r="J52" i="24" s="1"/>
  <c r="J54" i="24" s="1"/>
  <c r="J57" i="24" s="1"/>
  <c r="J60" i="24" s="1"/>
  <c r="AA48" i="24"/>
  <c r="AA49" i="24" s="1"/>
  <c r="AA52" i="24" s="1"/>
  <c r="AA54" i="24" s="1"/>
  <c r="AA57" i="24" s="1"/>
  <c r="AA60" i="24" s="1"/>
  <c r="Z48" i="24"/>
  <c r="Y48" i="24"/>
  <c r="Y49" i="24" s="1"/>
  <c r="Y52" i="24" s="1"/>
  <c r="Y54" i="24" s="1"/>
  <c r="Y57" i="24" s="1"/>
  <c r="Y60" i="24" s="1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C49" i="24" s="1"/>
  <c r="C52" i="24" s="1"/>
  <c r="C54" i="24" s="1"/>
  <c r="C57" i="24" s="1"/>
  <c r="C60" i="24" s="1"/>
  <c r="AA33" i="24"/>
  <c r="Y33" i="24"/>
  <c r="X33" i="24"/>
  <c r="X49" i="24" s="1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Q49" i="25"/>
  <c r="Q52" i="25" s="1"/>
  <c r="Q54" i="25" s="1"/>
  <c r="Q57" i="25" s="1"/>
  <c r="Q60" i="25" s="1"/>
  <c r="AA48" i="25"/>
  <c r="Y48" i="25"/>
  <c r="X48" i="25"/>
  <c r="X49" i="25" s="1"/>
  <c r="W48" i="25"/>
  <c r="V48" i="25"/>
  <c r="U48" i="25"/>
  <c r="T48" i="25"/>
  <c r="S48" i="25"/>
  <c r="R48" i="25"/>
  <c r="R49" i="25" s="1"/>
  <c r="R52" i="25" s="1"/>
  <c r="R54" i="25" s="1"/>
  <c r="R57" i="25" s="1"/>
  <c r="R60" i="25" s="1"/>
  <c r="Q48" i="25"/>
  <c r="P48" i="25"/>
  <c r="O48" i="25"/>
  <c r="N48" i="25"/>
  <c r="M48" i="25"/>
  <c r="L48" i="25"/>
  <c r="K48" i="25"/>
  <c r="J48" i="25"/>
  <c r="J49" i="25" s="1"/>
  <c r="J52" i="25" s="1"/>
  <c r="J54" i="25" s="1"/>
  <c r="J57" i="25" s="1"/>
  <c r="J60" i="25" s="1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Z33" i="25" s="1"/>
  <c r="X33" i="25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P49" i="26"/>
  <c r="P52" i="26" s="1"/>
  <c r="P54" i="26" s="1"/>
  <c r="P57" i="26" s="1"/>
  <c r="P60" i="26" s="1"/>
  <c r="AA48" i="26"/>
  <c r="Y48" i="26"/>
  <c r="X48" i="26"/>
  <c r="W48" i="26"/>
  <c r="V48" i="26"/>
  <c r="U48" i="26"/>
  <c r="T48" i="26"/>
  <c r="S48" i="26"/>
  <c r="R48" i="26"/>
  <c r="Q48" i="26"/>
  <c r="Q49" i="26" s="1"/>
  <c r="Q52" i="26" s="1"/>
  <c r="Q54" i="26" s="1"/>
  <c r="Q57" i="26" s="1"/>
  <c r="Q60" i="26" s="1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R49" i="26" s="1"/>
  <c r="R52" i="26" s="1"/>
  <c r="R54" i="26" s="1"/>
  <c r="R57" i="26" s="1"/>
  <c r="R60" i="26" s="1"/>
  <c r="Q33" i="26"/>
  <c r="P33" i="26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N52" i="27"/>
  <c r="N54" i="27" s="1"/>
  <c r="N57" i="27" s="1"/>
  <c r="N60" i="27" s="1"/>
  <c r="W49" i="27"/>
  <c r="W52" i="27" s="1"/>
  <c r="W54" i="27" s="1"/>
  <c r="W57" i="27" s="1"/>
  <c r="W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Y33" i="27"/>
  <c r="X33" i="27"/>
  <c r="Z33" i="27" s="1"/>
  <c r="W33" i="27"/>
  <c r="V33" i="27"/>
  <c r="U33" i="27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O33" i="27"/>
  <c r="O49" i="27" s="1"/>
  <c r="O52" i="27" s="1"/>
  <c r="O54" i="27" s="1"/>
  <c r="O57" i="27" s="1"/>
  <c r="O60" i="27" s="1"/>
  <c r="N33" i="27"/>
  <c r="N49" i="27" s="1"/>
  <c r="M33" i="27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H33" i="27"/>
  <c r="G33" i="27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AA48" i="28"/>
  <c r="Y48" i="28"/>
  <c r="X48" i="28"/>
  <c r="Z48" i="28" s="1"/>
  <c r="W48" i="28"/>
  <c r="V48" i="28"/>
  <c r="V49" i="28" s="1"/>
  <c r="V52" i="28" s="1"/>
  <c r="V54" i="28" s="1"/>
  <c r="V57" i="28" s="1"/>
  <c r="V60" i="28" s="1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H49" i="28" s="1"/>
  <c r="H52" i="28" s="1"/>
  <c r="H54" i="28" s="1"/>
  <c r="H57" i="28" s="1"/>
  <c r="H60" i="28" s="1"/>
  <c r="G48" i="28"/>
  <c r="F48" i="28"/>
  <c r="F49" i="28" s="1"/>
  <c r="F52" i="28" s="1"/>
  <c r="F54" i="28" s="1"/>
  <c r="F57" i="28" s="1"/>
  <c r="F60" i="28" s="1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Z33" i="28" s="1"/>
  <c r="W33" i="28"/>
  <c r="V33" i="28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S52" i="29"/>
  <c r="S54" i="29" s="1"/>
  <c r="S57" i="29" s="1"/>
  <c r="S60" i="29" s="1"/>
  <c r="K52" i="29"/>
  <c r="K54" i="29" s="1"/>
  <c r="K57" i="29" s="1"/>
  <c r="K60" i="29" s="1"/>
  <c r="T49" i="29"/>
  <c r="T52" i="29" s="1"/>
  <c r="T54" i="29" s="1"/>
  <c r="T57" i="29" s="1"/>
  <c r="T60" i="29" s="1"/>
  <c r="AA48" i="29"/>
  <c r="Y48" i="29"/>
  <c r="Y49" i="29" s="1"/>
  <c r="Y52" i="29" s="1"/>
  <c r="Y54" i="29" s="1"/>
  <c r="Y57" i="29" s="1"/>
  <c r="Y60" i="29" s="1"/>
  <c r="X48" i="29"/>
  <c r="Z48" i="29" s="1"/>
  <c r="W48" i="29"/>
  <c r="W49" i="29" s="1"/>
  <c r="W52" i="29" s="1"/>
  <c r="W54" i="29" s="1"/>
  <c r="W57" i="29" s="1"/>
  <c r="W60" i="29" s="1"/>
  <c r="V48" i="29"/>
  <c r="U48" i="29"/>
  <c r="U49" i="29" s="1"/>
  <c r="U52" i="29" s="1"/>
  <c r="U54" i="29" s="1"/>
  <c r="U57" i="29" s="1"/>
  <c r="U60" i="29" s="1"/>
  <c r="T48" i="29"/>
  <c r="S48" i="29"/>
  <c r="R48" i="29"/>
  <c r="Q48" i="29"/>
  <c r="P48" i="29"/>
  <c r="O48" i="29"/>
  <c r="N48" i="29"/>
  <c r="M48" i="29"/>
  <c r="M49" i="29" s="1"/>
  <c r="M52" i="29" s="1"/>
  <c r="M54" i="29" s="1"/>
  <c r="M57" i="29" s="1"/>
  <c r="M60" i="29" s="1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W33" i="29"/>
  <c r="V33" i="29"/>
  <c r="V49" i="29" s="1"/>
  <c r="V52" i="29" s="1"/>
  <c r="V54" i="29" s="1"/>
  <c r="V57" i="29" s="1"/>
  <c r="V60" i="29" s="1"/>
  <c r="U33" i="29"/>
  <c r="T33" i="29"/>
  <c r="S33" i="29"/>
  <c r="S49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N33" i="29"/>
  <c r="M33" i="29"/>
  <c r="L33" i="29"/>
  <c r="L49" i="29" s="1"/>
  <c r="L52" i="29" s="1"/>
  <c r="L54" i="29" s="1"/>
  <c r="L57" i="29" s="1"/>
  <c r="L60" i="29" s="1"/>
  <c r="K33" i="29"/>
  <c r="K49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E33" i="29"/>
  <c r="D33" i="29"/>
  <c r="D49" i="29" s="1"/>
  <c r="D52" i="29" s="1"/>
  <c r="D54" i="29" s="1"/>
  <c r="D57" i="29" s="1"/>
  <c r="D60" i="29" s="1"/>
  <c r="C33" i="29"/>
  <c r="U49" i="30"/>
  <c r="U52" i="30" s="1"/>
  <c r="U54" i="30" s="1"/>
  <c r="U57" i="30" s="1"/>
  <c r="U60" i="30" s="1"/>
  <c r="Q49" i="30"/>
  <c r="Q52" i="30" s="1"/>
  <c r="Q54" i="30" s="1"/>
  <c r="Q57" i="30" s="1"/>
  <c r="Q60" i="30" s="1"/>
  <c r="L49" i="30"/>
  <c r="L52" i="30" s="1"/>
  <c r="L54" i="30" s="1"/>
  <c r="L57" i="30" s="1"/>
  <c r="L60" i="30" s="1"/>
  <c r="J49" i="30"/>
  <c r="J52" i="30" s="1"/>
  <c r="J54" i="30" s="1"/>
  <c r="J57" i="30" s="1"/>
  <c r="J60" i="30" s="1"/>
  <c r="D49" i="30"/>
  <c r="D52" i="30" s="1"/>
  <c r="D54" i="30" s="1"/>
  <c r="D57" i="30" s="1"/>
  <c r="D60" i="30" s="1"/>
  <c r="AA48" i="30"/>
  <c r="Y48" i="30"/>
  <c r="Y49" i="30" s="1"/>
  <c r="Y52" i="30" s="1"/>
  <c r="Y54" i="30" s="1"/>
  <c r="Y57" i="30" s="1"/>
  <c r="Y60" i="30" s="1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C49" i="30" s="1"/>
  <c r="C52" i="30" s="1"/>
  <c r="C54" i="30" s="1"/>
  <c r="C57" i="30" s="1"/>
  <c r="C60" i="30" s="1"/>
  <c r="AA33" i="30"/>
  <c r="Y33" i="30"/>
  <c r="X33" i="30"/>
  <c r="W33" i="30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P33" i="30"/>
  <c r="O33" i="30"/>
  <c r="N33" i="30"/>
  <c r="M33" i="30"/>
  <c r="M49" i="30" s="1"/>
  <c r="M52" i="30" s="1"/>
  <c r="M54" i="30" s="1"/>
  <c r="M57" i="30" s="1"/>
  <c r="M60" i="30" s="1"/>
  <c r="L33" i="30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D33" i="30"/>
  <c r="C33" i="30"/>
  <c r="X49" i="31"/>
  <c r="X52" i="31" s="1"/>
  <c r="X54" i="31" s="1"/>
  <c r="Q49" i="31"/>
  <c r="Q52" i="31" s="1"/>
  <c r="Q54" i="31" s="1"/>
  <c r="Q57" i="31" s="1"/>
  <c r="Q60" i="31" s="1"/>
  <c r="P49" i="31"/>
  <c r="P52" i="31" s="1"/>
  <c r="P54" i="31" s="1"/>
  <c r="P57" i="31" s="1"/>
  <c r="P60" i="31" s="1"/>
  <c r="I49" i="31"/>
  <c r="I52" i="31" s="1"/>
  <c r="I54" i="31" s="1"/>
  <c r="I57" i="31" s="1"/>
  <c r="I60" i="31" s="1"/>
  <c r="H49" i="31"/>
  <c r="H52" i="31" s="1"/>
  <c r="H54" i="31" s="1"/>
  <c r="H57" i="31" s="1"/>
  <c r="H60" i="31" s="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Z33" i="31"/>
  <c r="Y33" i="31"/>
  <c r="Y49" i="31" s="1"/>
  <c r="Y52" i="31" s="1"/>
  <c r="X33" i="31"/>
  <c r="W33" i="3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R33" i="31"/>
  <c r="Q33" i="31"/>
  <c r="P33" i="31"/>
  <c r="O33" i="3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C33" i="31"/>
  <c r="G49" i="32"/>
  <c r="G52" i="32" s="1"/>
  <c r="G54" i="32" s="1"/>
  <c r="G57" i="32" s="1"/>
  <c r="G60" i="32" s="1"/>
  <c r="AA48" i="32"/>
  <c r="Y48" i="32"/>
  <c r="Y49" i="32" s="1"/>
  <c r="Y52" i="32" s="1"/>
  <c r="Y54" i="32" s="1"/>
  <c r="Y57" i="32" s="1"/>
  <c r="Y60" i="32" s="1"/>
  <c r="X48" i="32"/>
  <c r="Z48" i="32" s="1"/>
  <c r="W48" i="32"/>
  <c r="W49" i="32" s="1"/>
  <c r="W52" i="32" s="1"/>
  <c r="W54" i="32" s="1"/>
  <c r="W57" i="32" s="1"/>
  <c r="W60" i="32" s="1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J49" i="32" s="1"/>
  <c r="J52" i="32" s="1"/>
  <c r="J54" i="32" s="1"/>
  <c r="J57" i="32" s="1"/>
  <c r="J60" i="32" s="1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X33" i="32"/>
  <c r="X49" i="32" s="1"/>
  <c r="W33" i="32"/>
  <c r="V33" i="32"/>
  <c r="V49" i="32" s="1"/>
  <c r="V52" i="32" s="1"/>
  <c r="V54" i="32" s="1"/>
  <c r="V57" i="32" s="1"/>
  <c r="V60" i="32" s="1"/>
  <c r="U33" i="32"/>
  <c r="T33" i="32"/>
  <c r="S33" i="32"/>
  <c r="R33" i="32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H49" i="33"/>
  <c r="H52" i="33" s="1"/>
  <c r="H54" i="33" s="1"/>
  <c r="H57" i="33" s="1"/>
  <c r="H60" i="33" s="1"/>
  <c r="AA48" i="33"/>
  <c r="Y48" i="33"/>
  <c r="Y49" i="33" s="1"/>
  <c r="Y52" i="33" s="1"/>
  <c r="Y54" i="33" s="1"/>
  <c r="Y57" i="33" s="1"/>
  <c r="Y60" i="33" s="1"/>
  <c r="X48" i="33"/>
  <c r="W48" i="33"/>
  <c r="V48" i="33"/>
  <c r="V49" i="33" s="1"/>
  <c r="V52" i="33" s="1"/>
  <c r="V54" i="33" s="1"/>
  <c r="V57" i="33" s="1"/>
  <c r="V60" i="33" s="1"/>
  <c r="U48" i="33"/>
  <c r="T48" i="33"/>
  <c r="S48" i="33"/>
  <c r="R48" i="33"/>
  <c r="Q48" i="33"/>
  <c r="P48" i="33"/>
  <c r="O48" i="33"/>
  <c r="O49" i="33" s="1"/>
  <c r="O52" i="33" s="1"/>
  <c r="O54" i="33" s="1"/>
  <c r="O57" i="33" s="1"/>
  <c r="O60" i="33" s="1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X33" i="33"/>
  <c r="Z33" i="33" s="1"/>
  <c r="W33" i="33"/>
  <c r="W49" i="33" s="1"/>
  <c r="W52" i="33" s="1"/>
  <c r="W54" i="33" s="1"/>
  <c r="W57" i="33" s="1"/>
  <c r="W60" i="33" s="1"/>
  <c r="V33" i="33"/>
  <c r="U33" i="33"/>
  <c r="T33" i="33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P33" i="33"/>
  <c r="P49" i="33" s="1"/>
  <c r="P52" i="33" s="1"/>
  <c r="P54" i="33" s="1"/>
  <c r="P57" i="33" s="1"/>
  <c r="P60" i="33" s="1"/>
  <c r="O33" i="33"/>
  <c r="N33" i="33"/>
  <c r="M33" i="33"/>
  <c r="L33" i="33"/>
  <c r="K33" i="33"/>
  <c r="J33" i="33"/>
  <c r="J49" i="33" s="1"/>
  <c r="J52" i="33" s="1"/>
  <c r="J54" i="33" s="1"/>
  <c r="J57" i="33" s="1"/>
  <c r="J60" i="33" s="1"/>
  <c r="I33" i="33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S60" i="34"/>
  <c r="F54" i="34"/>
  <c r="F57" i="34" s="1"/>
  <c r="F60" i="34" s="1"/>
  <c r="U52" i="34"/>
  <c r="U54" i="34" s="1"/>
  <c r="U57" i="34" s="1"/>
  <c r="U60" i="34" s="1"/>
  <c r="AA48" i="34"/>
  <c r="Y48" i="34"/>
  <c r="X48" i="34"/>
  <c r="Z48" i="34" s="1"/>
  <c r="W48" i="34"/>
  <c r="V48" i="34"/>
  <c r="V49" i="34" s="1"/>
  <c r="V52" i="34" s="1"/>
  <c r="V54" i="34" s="1"/>
  <c r="V57" i="34" s="1"/>
  <c r="V60" i="34" s="1"/>
  <c r="U48" i="34"/>
  <c r="T48" i="34"/>
  <c r="S48" i="34"/>
  <c r="R48" i="34"/>
  <c r="Q48" i="34"/>
  <c r="P48" i="34"/>
  <c r="O48" i="34"/>
  <c r="O49" i="34" s="1"/>
  <c r="O52" i="34" s="1"/>
  <c r="O54" i="34" s="1"/>
  <c r="O57" i="34" s="1"/>
  <c r="O60" i="34" s="1"/>
  <c r="N48" i="34"/>
  <c r="N49" i="34" s="1"/>
  <c r="N52" i="34" s="1"/>
  <c r="N54" i="34" s="1"/>
  <c r="N57" i="34" s="1"/>
  <c r="N60" i="34" s="1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Z33" i="34"/>
  <c r="Y33" i="34"/>
  <c r="X33" i="34"/>
  <c r="W33" i="34"/>
  <c r="W49" i="34" s="1"/>
  <c r="W52" i="34" s="1"/>
  <c r="W54" i="34" s="1"/>
  <c r="W57" i="34" s="1"/>
  <c r="W60" i="34" s="1"/>
  <c r="V33" i="34"/>
  <c r="U33" i="34"/>
  <c r="U49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R33" i="34"/>
  <c r="Q33" i="34"/>
  <c r="Q49" i="34" s="1"/>
  <c r="Q52" i="34" s="1"/>
  <c r="Q54" i="34" s="1"/>
  <c r="Q57" i="34" s="1"/>
  <c r="Q60" i="34" s="1"/>
  <c r="P33" i="34"/>
  <c r="O33" i="34"/>
  <c r="N33" i="34"/>
  <c r="M33" i="34"/>
  <c r="L33" i="34"/>
  <c r="L49" i="34" s="1"/>
  <c r="L52" i="34" s="1"/>
  <c r="L54" i="34" s="1"/>
  <c r="L57" i="34" s="1"/>
  <c r="L60" i="34" s="1"/>
  <c r="K33" i="34"/>
  <c r="J33" i="34"/>
  <c r="I33" i="34"/>
  <c r="H33" i="34"/>
  <c r="G33" i="34"/>
  <c r="G49" i="34" s="1"/>
  <c r="G52" i="34" s="1"/>
  <c r="G54" i="34" s="1"/>
  <c r="G57" i="34" s="1"/>
  <c r="G60" i="34" s="1"/>
  <c r="F33" i="34"/>
  <c r="F49" i="34" s="1"/>
  <c r="F52" i="34" s="1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AA57" i="35"/>
  <c r="AA60" i="35" s="1"/>
  <c r="D54" i="35"/>
  <c r="D57" i="35" s="1"/>
  <c r="D60" i="35" s="1"/>
  <c r="V49" i="35"/>
  <c r="V52" i="35" s="1"/>
  <c r="V54" i="35" s="1"/>
  <c r="V57" i="35" s="1"/>
  <c r="V60" i="35" s="1"/>
  <c r="P49" i="35"/>
  <c r="P52" i="35" s="1"/>
  <c r="P54" i="35" s="1"/>
  <c r="P57" i="35" s="1"/>
  <c r="P60" i="35" s="1"/>
  <c r="M49" i="35"/>
  <c r="M52" i="35" s="1"/>
  <c r="M54" i="35" s="1"/>
  <c r="M57" i="35" s="1"/>
  <c r="M60" i="35" s="1"/>
  <c r="E49" i="35"/>
  <c r="E52" i="35" s="1"/>
  <c r="E54" i="35" s="1"/>
  <c r="E57" i="35" s="1"/>
  <c r="E60" i="35" s="1"/>
  <c r="AA48" i="35"/>
  <c r="Y48" i="35"/>
  <c r="X48" i="35"/>
  <c r="Z48" i="35" s="1"/>
  <c r="W48" i="35"/>
  <c r="V48" i="35"/>
  <c r="U48" i="35"/>
  <c r="T48" i="35"/>
  <c r="S48" i="35"/>
  <c r="R48" i="35"/>
  <c r="Q48" i="35"/>
  <c r="Q49" i="35" s="1"/>
  <c r="Q52" i="35" s="1"/>
  <c r="Q54" i="35" s="1"/>
  <c r="Q57" i="35" s="1"/>
  <c r="Q60" i="35" s="1"/>
  <c r="P48" i="35"/>
  <c r="O48" i="35"/>
  <c r="N48" i="35"/>
  <c r="N49" i="35" s="1"/>
  <c r="N52" i="35" s="1"/>
  <c r="N54" i="35" s="1"/>
  <c r="N57" i="35" s="1"/>
  <c r="N60" i="35" s="1"/>
  <c r="M48" i="35"/>
  <c r="L48" i="35"/>
  <c r="K48" i="35"/>
  <c r="J48" i="35"/>
  <c r="I48" i="35"/>
  <c r="H48" i="35"/>
  <c r="G48" i="35"/>
  <c r="F48" i="35"/>
  <c r="F49" i="35" s="1"/>
  <c r="F52" i="35" s="1"/>
  <c r="F54" i="35" s="1"/>
  <c r="F57" i="35" s="1"/>
  <c r="F60" i="35" s="1"/>
  <c r="E48" i="35"/>
  <c r="D48" i="35"/>
  <c r="C48" i="35"/>
  <c r="AA33" i="35"/>
  <c r="AA49" i="35" s="1"/>
  <c r="AA52" i="35" s="1"/>
  <c r="AA54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R33" i="35"/>
  <c r="R49" i="35" s="1"/>
  <c r="R52" i="35" s="1"/>
  <c r="R54" i="35" s="1"/>
  <c r="R57" i="35" s="1"/>
  <c r="R60" i="35" s="1"/>
  <c r="Q33" i="35"/>
  <c r="P33" i="35"/>
  <c r="O33" i="35"/>
  <c r="O49" i="35" s="1"/>
  <c r="O52" i="35" s="1"/>
  <c r="O54" i="35" s="1"/>
  <c r="O57" i="35" s="1"/>
  <c r="O60" i="35" s="1"/>
  <c r="N33" i="35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D49" i="35" s="1"/>
  <c r="D52" i="35" s="1"/>
  <c r="C33" i="35"/>
  <c r="C49" i="35" s="1"/>
  <c r="C52" i="35" s="1"/>
  <c r="C54" i="35" s="1"/>
  <c r="C57" i="35" s="1"/>
  <c r="C60" i="35" s="1"/>
  <c r="M49" i="36"/>
  <c r="M52" i="36" s="1"/>
  <c r="M54" i="36" s="1"/>
  <c r="M57" i="36" s="1"/>
  <c r="M60" i="36" s="1"/>
  <c r="AA48" i="36"/>
  <c r="Y48" i="36"/>
  <c r="X48" i="36"/>
  <c r="Z48" i="36" s="1"/>
  <c r="W48" i="36"/>
  <c r="V48" i="36"/>
  <c r="V49" i="36" s="1"/>
  <c r="V52" i="36" s="1"/>
  <c r="V54" i="36" s="1"/>
  <c r="V57" i="36" s="1"/>
  <c r="V60" i="36" s="1"/>
  <c r="U48" i="36"/>
  <c r="T48" i="36"/>
  <c r="S48" i="36"/>
  <c r="R48" i="36"/>
  <c r="Q48" i="36"/>
  <c r="P48" i="36"/>
  <c r="P49" i="36" s="1"/>
  <c r="P52" i="36" s="1"/>
  <c r="P54" i="36" s="1"/>
  <c r="P57" i="36" s="1"/>
  <c r="P60" i="36" s="1"/>
  <c r="O48" i="36"/>
  <c r="N48" i="36"/>
  <c r="M48" i="36"/>
  <c r="L48" i="36"/>
  <c r="K48" i="36"/>
  <c r="J48" i="36"/>
  <c r="I48" i="36"/>
  <c r="H48" i="36"/>
  <c r="G48" i="36"/>
  <c r="F48" i="36"/>
  <c r="E48" i="36"/>
  <c r="E49" i="36" s="1"/>
  <c r="E52" i="36" s="1"/>
  <c r="E54" i="36" s="1"/>
  <c r="E57" i="36" s="1"/>
  <c r="E60" i="36" s="1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Z33" i="36" s="1"/>
  <c r="W33" i="36"/>
  <c r="W49" i="36" s="1"/>
  <c r="W52" i="36" s="1"/>
  <c r="W54" i="36" s="1"/>
  <c r="W57" i="36" s="1"/>
  <c r="W60" i="36" s="1"/>
  <c r="V33" i="36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P33" i="36"/>
  <c r="O33" i="36"/>
  <c r="O49" i="36" s="1"/>
  <c r="O52" i="36" s="1"/>
  <c r="O54" i="36" s="1"/>
  <c r="O57" i="36" s="1"/>
  <c r="O60" i="36" s="1"/>
  <c r="N33" i="36"/>
  <c r="M33" i="36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H33" i="36"/>
  <c r="H49" i="36" s="1"/>
  <c r="H52" i="36" s="1"/>
  <c r="H54" i="36" s="1"/>
  <c r="H57" i="36" s="1"/>
  <c r="H60" i="36" s="1"/>
  <c r="G33" i="36"/>
  <c r="F33" i="36"/>
  <c r="E33" i="36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W49" i="37"/>
  <c r="W52" i="37" s="1"/>
  <c r="W54" i="37" s="1"/>
  <c r="W57" i="37" s="1"/>
  <c r="W60" i="37" s="1"/>
  <c r="T49" i="37"/>
  <c r="T52" i="37" s="1"/>
  <c r="T54" i="37" s="1"/>
  <c r="T57" i="37" s="1"/>
  <c r="T60" i="37" s="1"/>
  <c r="G49" i="37"/>
  <c r="G52" i="37" s="1"/>
  <c r="G54" i="37" s="1"/>
  <c r="G57" i="37" s="1"/>
  <c r="G60" i="37" s="1"/>
  <c r="AA48" i="37"/>
  <c r="Y48" i="37"/>
  <c r="X48" i="37"/>
  <c r="W48" i="37"/>
  <c r="V48" i="37"/>
  <c r="U48" i="37"/>
  <c r="U49" i="37" s="1"/>
  <c r="U52" i="37" s="1"/>
  <c r="U54" i="37" s="1"/>
  <c r="U57" i="37" s="1"/>
  <c r="U60" i="37" s="1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X49" i="37" s="1"/>
  <c r="W33" i="37"/>
  <c r="V33" i="37"/>
  <c r="U33" i="37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N33" i="37"/>
  <c r="M33" i="37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I33" i="37"/>
  <c r="H33" i="37"/>
  <c r="H49" i="37" s="1"/>
  <c r="H52" i="37" s="1"/>
  <c r="H54" i="37" s="1"/>
  <c r="H57" i="37" s="1"/>
  <c r="H60" i="37" s="1"/>
  <c r="G33" i="37"/>
  <c r="F33" i="37"/>
  <c r="F49" i="37" s="1"/>
  <c r="F52" i="37" s="1"/>
  <c r="F54" i="37" s="1"/>
  <c r="F57" i="37" s="1"/>
  <c r="F60" i="37" s="1"/>
  <c r="E33" i="37"/>
  <c r="D33" i="37"/>
  <c r="C33" i="37"/>
  <c r="C49" i="38"/>
  <c r="C52" i="38" s="1"/>
  <c r="C54" i="38" s="1"/>
  <c r="C57" i="38" s="1"/>
  <c r="C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N49" i="38" s="1"/>
  <c r="N52" i="38" s="1"/>
  <c r="N54" i="38" s="1"/>
  <c r="N57" i="38" s="1"/>
  <c r="N60" i="38" s="1"/>
  <c r="M48" i="38"/>
  <c r="L48" i="38"/>
  <c r="L49" i="38" s="1"/>
  <c r="L52" i="38" s="1"/>
  <c r="L54" i="38" s="1"/>
  <c r="L57" i="38" s="1"/>
  <c r="L60" i="38" s="1"/>
  <c r="K48" i="38"/>
  <c r="K49" i="38" s="1"/>
  <c r="K52" i="38" s="1"/>
  <c r="K54" i="38" s="1"/>
  <c r="K57" i="38" s="1"/>
  <c r="K60" i="38" s="1"/>
  <c r="J48" i="38"/>
  <c r="I48" i="38"/>
  <c r="H48" i="38"/>
  <c r="G48" i="38"/>
  <c r="F48" i="38"/>
  <c r="E48" i="38"/>
  <c r="D48" i="38"/>
  <c r="D49" i="38" s="1"/>
  <c r="D52" i="38" s="1"/>
  <c r="D54" i="38" s="1"/>
  <c r="D57" i="38" s="1"/>
  <c r="D60" i="38" s="1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X49" i="38" s="1"/>
  <c r="W33" i="38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N33" i="38"/>
  <c r="M33" i="38"/>
  <c r="M49" i="38" s="1"/>
  <c r="M52" i="38" s="1"/>
  <c r="M54" i="38" s="1"/>
  <c r="M57" i="38" s="1"/>
  <c r="M60" i="38" s="1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C33" i="38"/>
  <c r="Y52" i="39"/>
  <c r="Y54" i="39" s="1"/>
  <c r="Y57" i="39" s="1"/>
  <c r="Y60" i="39" s="1"/>
  <c r="T52" i="39"/>
  <c r="T54" i="39" s="1"/>
  <c r="T57" i="39" s="1"/>
  <c r="T60" i="39" s="1"/>
  <c r="Q52" i="39"/>
  <c r="Q54" i="39" s="1"/>
  <c r="Q57" i="39" s="1"/>
  <c r="Q60" i="39" s="1"/>
  <c r="U49" i="39"/>
  <c r="U52" i="39" s="1"/>
  <c r="U54" i="39" s="1"/>
  <c r="U57" i="39" s="1"/>
  <c r="U60" i="39" s="1"/>
  <c r="M49" i="39"/>
  <c r="M52" i="39" s="1"/>
  <c r="M54" i="39" s="1"/>
  <c r="M57" i="39" s="1"/>
  <c r="M60" i="39" s="1"/>
  <c r="E49" i="39"/>
  <c r="E52" i="39" s="1"/>
  <c r="E54" i="39" s="1"/>
  <c r="E57" i="39" s="1"/>
  <c r="E60" i="39" s="1"/>
  <c r="AA48" i="39"/>
  <c r="AA49" i="39" s="1"/>
  <c r="AA52" i="39" s="1"/>
  <c r="AA54" i="39" s="1"/>
  <c r="AA57" i="39" s="1"/>
  <c r="AA60" i="39" s="1"/>
  <c r="Y48" i="39"/>
  <c r="X48" i="39"/>
  <c r="Z48" i="39" s="1"/>
  <c r="W48" i="39"/>
  <c r="V48" i="39"/>
  <c r="U48" i="39"/>
  <c r="T48" i="39"/>
  <c r="S48" i="39"/>
  <c r="S49" i="39" s="1"/>
  <c r="S52" i="39" s="1"/>
  <c r="S54" i="39" s="1"/>
  <c r="S57" i="39" s="1"/>
  <c r="S60" i="39" s="1"/>
  <c r="R48" i="39"/>
  <c r="R49" i="39" s="1"/>
  <c r="R52" i="39" s="1"/>
  <c r="R54" i="39" s="1"/>
  <c r="R57" i="39" s="1"/>
  <c r="R60" i="39" s="1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Y33" i="39"/>
  <c r="Y49" i="39" s="1"/>
  <c r="X33" i="39"/>
  <c r="W33" i="39"/>
  <c r="V33" i="39"/>
  <c r="V49" i="39" s="1"/>
  <c r="V52" i="39" s="1"/>
  <c r="V54" i="39" s="1"/>
  <c r="V57" i="39" s="1"/>
  <c r="V60" i="39" s="1"/>
  <c r="U33" i="39"/>
  <c r="T33" i="39"/>
  <c r="T49" i="39" s="1"/>
  <c r="S33" i="39"/>
  <c r="R33" i="39"/>
  <c r="Q33" i="39"/>
  <c r="Q49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L49" i="39" s="1"/>
  <c r="L52" i="39" s="1"/>
  <c r="L54" i="39" s="1"/>
  <c r="L57" i="39" s="1"/>
  <c r="L60" i="39" s="1"/>
  <c r="K33" i="39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D33" i="39"/>
  <c r="C33" i="39"/>
  <c r="AA48" i="40"/>
  <c r="Y48" i="40"/>
  <c r="Y49" i="40" s="1"/>
  <c r="Y52" i="40" s="1"/>
  <c r="Y54" i="40" s="1"/>
  <c r="Y57" i="40" s="1"/>
  <c r="Y60" i="40" s="1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L49" i="40" s="1"/>
  <c r="L52" i="40" s="1"/>
  <c r="L54" i="40" s="1"/>
  <c r="L57" i="40" s="1"/>
  <c r="L60" i="40" s="1"/>
  <c r="K48" i="40"/>
  <c r="J48" i="40"/>
  <c r="I48" i="40"/>
  <c r="H48" i="40"/>
  <c r="G48" i="40"/>
  <c r="F48" i="40"/>
  <c r="E48" i="40"/>
  <c r="D48" i="40"/>
  <c r="D49" i="40" s="1"/>
  <c r="D52" i="40" s="1"/>
  <c r="D54" i="40" s="1"/>
  <c r="D57" i="40" s="1"/>
  <c r="D60" i="40" s="1"/>
  <c r="C48" i="40"/>
  <c r="AA33" i="40"/>
  <c r="Y33" i="40"/>
  <c r="X33" i="40"/>
  <c r="W33" i="40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Q49" i="40" s="1"/>
  <c r="Q52" i="40" s="1"/>
  <c r="Q54" i="40" s="1"/>
  <c r="Q57" i="40" s="1"/>
  <c r="Q60" i="40" s="1"/>
  <c r="P33" i="40"/>
  <c r="O33" i="40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K33" i="40"/>
  <c r="J33" i="40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W49" i="1"/>
  <c r="W52" i="1" s="1"/>
  <c r="W54" i="1" s="1"/>
  <c r="W57" i="1" s="1"/>
  <c r="W60" i="1" s="1"/>
  <c r="J49" i="1"/>
  <c r="J52" i="1" s="1"/>
  <c r="J54" i="1" s="1"/>
  <c r="J57" i="1" s="1"/>
  <c r="J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C49" i="1" s="1"/>
  <c r="C52" i="1" s="1"/>
  <c r="C54" i="1" s="1"/>
  <c r="C57" i="1" s="1"/>
  <c r="C60" i="1" s="1"/>
  <c r="AA33" i="1"/>
  <c r="Y33" i="1"/>
  <c r="X33" i="1"/>
  <c r="X49" i="1" s="1"/>
  <c r="W33" i="1"/>
  <c r="V33" i="1"/>
  <c r="U33" i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Z49" i="32" l="1"/>
  <c r="X52" i="32"/>
  <c r="X52" i="25"/>
  <c r="Z52" i="25" s="1"/>
  <c r="Z49" i="25"/>
  <c r="Z33" i="32"/>
  <c r="R49" i="40"/>
  <c r="R52" i="40" s="1"/>
  <c r="R54" i="40" s="1"/>
  <c r="R57" i="40" s="1"/>
  <c r="R60" i="40" s="1"/>
  <c r="K49" i="39"/>
  <c r="K52" i="39" s="1"/>
  <c r="K54" i="39" s="1"/>
  <c r="K57" i="39" s="1"/>
  <c r="K60" i="39" s="1"/>
  <c r="X49" i="14"/>
  <c r="Z33" i="14"/>
  <c r="C49" i="33"/>
  <c r="C52" i="33" s="1"/>
  <c r="C54" i="33" s="1"/>
  <c r="C57" i="33" s="1"/>
  <c r="C60" i="33" s="1"/>
  <c r="K49" i="32"/>
  <c r="K52" i="32" s="1"/>
  <c r="K54" i="32" s="1"/>
  <c r="K57" i="32" s="1"/>
  <c r="K60" i="32" s="1"/>
  <c r="W49" i="28"/>
  <c r="W52" i="28" s="1"/>
  <c r="W54" i="28" s="1"/>
  <c r="W57" i="28" s="1"/>
  <c r="W60" i="28" s="1"/>
  <c r="Q49" i="20"/>
  <c r="Q52" i="20" s="1"/>
  <c r="Q54" i="20" s="1"/>
  <c r="Q57" i="20" s="1"/>
  <c r="Q60" i="20" s="1"/>
  <c r="X49" i="17"/>
  <c r="X52" i="17" s="1"/>
  <c r="Z48" i="17"/>
  <c r="H49" i="12"/>
  <c r="H52" i="12" s="1"/>
  <c r="H54" i="12" s="1"/>
  <c r="H57" i="12" s="1"/>
  <c r="H60" i="12" s="1"/>
  <c r="G49" i="29"/>
  <c r="G52" i="29" s="1"/>
  <c r="G54" i="29" s="1"/>
  <c r="G57" i="29" s="1"/>
  <c r="G60" i="29" s="1"/>
  <c r="Z33" i="26"/>
  <c r="J49" i="31"/>
  <c r="J52" i="31" s="1"/>
  <c r="J54" i="31" s="1"/>
  <c r="J57" i="31" s="1"/>
  <c r="J60" i="31" s="1"/>
  <c r="T49" i="23"/>
  <c r="T52" i="23" s="1"/>
  <c r="T54" i="23" s="1"/>
  <c r="T57" i="23" s="1"/>
  <c r="T60" i="23" s="1"/>
  <c r="Z48" i="40"/>
  <c r="O49" i="37"/>
  <c r="O52" i="37" s="1"/>
  <c r="O54" i="37" s="1"/>
  <c r="O57" i="37" s="1"/>
  <c r="O60" i="37" s="1"/>
  <c r="M49" i="37"/>
  <c r="M52" i="37" s="1"/>
  <c r="M54" i="37" s="1"/>
  <c r="M57" i="37" s="1"/>
  <c r="M60" i="37" s="1"/>
  <c r="C49" i="34"/>
  <c r="C52" i="34" s="1"/>
  <c r="C54" i="34" s="1"/>
  <c r="C57" i="34" s="1"/>
  <c r="C60" i="34" s="1"/>
  <c r="Y49" i="34"/>
  <c r="Y52" i="34" s="1"/>
  <c r="Y54" i="34" s="1"/>
  <c r="Y57" i="34" s="1"/>
  <c r="Y60" i="34" s="1"/>
  <c r="AA49" i="33"/>
  <c r="AA52" i="33" s="1"/>
  <c r="AA54" i="33" s="1"/>
  <c r="AA57" i="33" s="1"/>
  <c r="AA60" i="33" s="1"/>
  <c r="AA49" i="30"/>
  <c r="AA52" i="30" s="1"/>
  <c r="AA54" i="30" s="1"/>
  <c r="AA57" i="30" s="1"/>
  <c r="AA60" i="30" s="1"/>
  <c r="N49" i="29"/>
  <c r="N52" i="29" s="1"/>
  <c r="N54" i="29" s="1"/>
  <c r="N57" i="29" s="1"/>
  <c r="N60" i="29" s="1"/>
  <c r="K49" i="24"/>
  <c r="K52" i="24" s="1"/>
  <c r="K54" i="24" s="1"/>
  <c r="K57" i="24" s="1"/>
  <c r="K60" i="24" s="1"/>
  <c r="AA49" i="23"/>
  <c r="AA52" i="23" s="1"/>
  <c r="AA54" i="23" s="1"/>
  <c r="AA57" i="23" s="1"/>
  <c r="AA60" i="23" s="1"/>
  <c r="K49" i="21"/>
  <c r="K52" i="21" s="1"/>
  <c r="K54" i="21" s="1"/>
  <c r="K57" i="21" s="1"/>
  <c r="K60" i="21" s="1"/>
  <c r="S49" i="16"/>
  <c r="S52" i="16" s="1"/>
  <c r="S54" i="16" s="1"/>
  <c r="S57" i="16" s="1"/>
  <c r="S60" i="16" s="1"/>
  <c r="I49" i="12"/>
  <c r="I52" i="12" s="1"/>
  <c r="I54" i="12" s="1"/>
  <c r="I57" i="12" s="1"/>
  <c r="I60" i="12" s="1"/>
  <c r="X49" i="36"/>
  <c r="Z49" i="36" s="1"/>
  <c r="W49" i="31"/>
  <c r="W52" i="31" s="1"/>
  <c r="W54" i="31" s="1"/>
  <c r="W57" i="31" s="1"/>
  <c r="W60" i="31" s="1"/>
  <c r="O49" i="26"/>
  <c r="O52" i="26" s="1"/>
  <c r="O54" i="26" s="1"/>
  <c r="O57" i="26" s="1"/>
  <c r="O60" i="26" s="1"/>
  <c r="N49" i="28"/>
  <c r="N52" i="28" s="1"/>
  <c r="N54" i="28" s="1"/>
  <c r="N57" i="28" s="1"/>
  <c r="N60" i="28" s="1"/>
  <c r="Z48" i="25"/>
  <c r="S49" i="31"/>
  <c r="S52" i="31" s="1"/>
  <c r="S54" i="31" s="1"/>
  <c r="S57" i="31" s="1"/>
  <c r="S60" i="31" s="1"/>
  <c r="V49" i="37"/>
  <c r="V52" i="37" s="1"/>
  <c r="V54" i="37" s="1"/>
  <c r="V57" i="37" s="1"/>
  <c r="V60" i="37" s="1"/>
  <c r="I49" i="33"/>
  <c r="I52" i="33" s="1"/>
  <c r="I54" i="33" s="1"/>
  <c r="I57" i="33" s="1"/>
  <c r="I60" i="33" s="1"/>
  <c r="AA49" i="27"/>
  <c r="AA52" i="27" s="1"/>
  <c r="AA54" i="27" s="1"/>
  <c r="AA57" i="27" s="1"/>
  <c r="AA60" i="27" s="1"/>
  <c r="T49" i="24"/>
  <c r="T52" i="24" s="1"/>
  <c r="T54" i="24" s="1"/>
  <c r="T57" i="24" s="1"/>
  <c r="T60" i="24" s="1"/>
  <c r="R49" i="21"/>
  <c r="R52" i="21" s="1"/>
  <c r="R54" i="21" s="1"/>
  <c r="R57" i="21" s="1"/>
  <c r="R60" i="21" s="1"/>
  <c r="R49" i="15"/>
  <c r="R52" i="15" s="1"/>
  <c r="R54" i="15" s="1"/>
  <c r="R57" i="15" s="1"/>
  <c r="R60" i="15" s="1"/>
  <c r="P49" i="15"/>
  <c r="P52" i="15" s="1"/>
  <c r="P54" i="15" s="1"/>
  <c r="P57" i="15" s="1"/>
  <c r="P60" i="15" s="1"/>
  <c r="W49" i="10"/>
  <c r="W52" i="10" s="1"/>
  <c r="W54" i="10" s="1"/>
  <c r="W57" i="10" s="1"/>
  <c r="W60" i="10" s="1"/>
  <c r="I49" i="8"/>
  <c r="I52" i="8" s="1"/>
  <c r="I54" i="8" s="1"/>
  <c r="I57" i="8" s="1"/>
  <c r="I60" i="8" s="1"/>
  <c r="X49" i="39"/>
  <c r="X52" i="39" s="1"/>
  <c r="L49" i="33"/>
  <c r="L52" i="33" s="1"/>
  <c r="L54" i="33" s="1"/>
  <c r="L57" i="33" s="1"/>
  <c r="L60" i="33" s="1"/>
  <c r="X49" i="33"/>
  <c r="N49" i="30"/>
  <c r="N52" i="30" s="1"/>
  <c r="N54" i="30" s="1"/>
  <c r="N57" i="30" s="1"/>
  <c r="N60" i="30" s="1"/>
  <c r="S49" i="24"/>
  <c r="S52" i="24" s="1"/>
  <c r="S54" i="24" s="1"/>
  <c r="S57" i="24" s="1"/>
  <c r="S60" i="24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J49" i="8"/>
  <c r="J52" i="8" s="1"/>
  <c r="J54" i="8" s="1"/>
  <c r="J57" i="8" s="1"/>
  <c r="J60" i="8" s="1"/>
  <c r="F49" i="5"/>
  <c r="F52" i="5" s="1"/>
  <c r="F54" i="5" s="1"/>
  <c r="F57" i="5" s="1"/>
  <c r="F60" i="5" s="1"/>
  <c r="E49" i="29"/>
  <c r="E52" i="29" s="1"/>
  <c r="E54" i="29" s="1"/>
  <c r="E57" i="29" s="1"/>
  <c r="E60" i="29" s="1"/>
  <c r="AA49" i="1"/>
  <c r="AA52" i="1" s="1"/>
  <c r="AA54" i="1" s="1"/>
  <c r="AA57" i="1" s="1"/>
  <c r="AA60" i="1" s="1"/>
  <c r="D49" i="31"/>
  <c r="D52" i="31" s="1"/>
  <c r="D54" i="31" s="1"/>
  <c r="D57" i="31" s="1"/>
  <c r="D60" i="31" s="1"/>
  <c r="Y49" i="25"/>
  <c r="Y52" i="25" s="1"/>
  <c r="Y54" i="25" s="1"/>
  <c r="Y57" i="25" s="1"/>
  <c r="Y60" i="25" s="1"/>
  <c r="V49" i="1"/>
  <c r="V52" i="1" s="1"/>
  <c r="V54" i="1" s="1"/>
  <c r="V57" i="1" s="1"/>
  <c r="V60" i="1" s="1"/>
  <c r="D49" i="39"/>
  <c r="D52" i="39" s="1"/>
  <c r="D54" i="39" s="1"/>
  <c r="D57" i="39" s="1"/>
  <c r="D60" i="39" s="1"/>
  <c r="C49" i="37"/>
  <c r="C52" i="37" s="1"/>
  <c r="C54" i="37" s="1"/>
  <c r="C57" i="37" s="1"/>
  <c r="C60" i="37" s="1"/>
  <c r="Y49" i="37"/>
  <c r="Y52" i="37" s="1"/>
  <c r="Y54" i="37" s="1"/>
  <c r="Y57" i="37" s="1"/>
  <c r="Y60" i="37" s="1"/>
  <c r="M49" i="34"/>
  <c r="M52" i="34" s="1"/>
  <c r="M54" i="34" s="1"/>
  <c r="M57" i="34" s="1"/>
  <c r="M60" i="34" s="1"/>
  <c r="N49" i="33"/>
  <c r="N52" i="33" s="1"/>
  <c r="N54" i="33" s="1"/>
  <c r="N57" i="33" s="1"/>
  <c r="N60" i="33" s="1"/>
  <c r="P49" i="30"/>
  <c r="P52" i="30" s="1"/>
  <c r="P54" i="30" s="1"/>
  <c r="P57" i="30" s="1"/>
  <c r="P60" i="30" s="1"/>
  <c r="L49" i="28"/>
  <c r="L52" i="28" s="1"/>
  <c r="L54" i="28" s="1"/>
  <c r="L57" i="28" s="1"/>
  <c r="L60" i="28" s="1"/>
  <c r="G49" i="27"/>
  <c r="G52" i="27" s="1"/>
  <c r="G54" i="27" s="1"/>
  <c r="G57" i="27" s="1"/>
  <c r="G60" i="27" s="1"/>
  <c r="L49" i="25"/>
  <c r="L52" i="25" s="1"/>
  <c r="L54" i="25" s="1"/>
  <c r="L57" i="25" s="1"/>
  <c r="L60" i="25" s="1"/>
  <c r="Q49" i="19"/>
  <c r="Q52" i="19" s="1"/>
  <c r="Q54" i="19" s="1"/>
  <c r="Q57" i="19" s="1"/>
  <c r="Q60" i="19" s="1"/>
  <c r="E49" i="18"/>
  <c r="E52" i="18" s="1"/>
  <c r="E54" i="18" s="1"/>
  <c r="E57" i="18" s="1"/>
  <c r="E60" i="18" s="1"/>
  <c r="N49" i="14"/>
  <c r="N52" i="14" s="1"/>
  <c r="N54" i="14" s="1"/>
  <c r="N57" i="14" s="1"/>
  <c r="N60" i="14" s="1"/>
  <c r="O49" i="40"/>
  <c r="O52" i="40" s="1"/>
  <c r="O54" i="40" s="1"/>
  <c r="O57" i="40" s="1"/>
  <c r="O60" i="40" s="1"/>
  <c r="C49" i="39"/>
  <c r="C52" i="39" s="1"/>
  <c r="C54" i="39" s="1"/>
  <c r="C57" i="39" s="1"/>
  <c r="C60" i="39" s="1"/>
  <c r="O49" i="38"/>
  <c r="O52" i="38" s="1"/>
  <c r="O54" i="38" s="1"/>
  <c r="O57" i="38" s="1"/>
  <c r="O60" i="38" s="1"/>
  <c r="D49" i="37"/>
  <c r="D52" i="37" s="1"/>
  <c r="D54" i="37" s="1"/>
  <c r="D57" i="37" s="1"/>
  <c r="D60" i="37" s="1"/>
  <c r="AA49" i="37"/>
  <c r="AA52" i="37" s="1"/>
  <c r="AA54" i="37" s="1"/>
  <c r="AA57" i="37" s="1"/>
  <c r="AA60" i="37" s="1"/>
  <c r="Z48" i="37"/>
  <c r="T49" i="26"/>
  <c r="T52" i="26" s="1"/>
  <c r="T54" i="26" s="1"/>
  <c r="T57" i="26" s="1"/>
  <c r="T60" i="26" s="1"/>
  <c r="M49" i="25"/>
  <c r="M52" i="25" s="1"/>
  <c r="M54" i="25" s="1"/>
  <c r="M57" i="25" s="1"/>
  <c r="M60" i="25" s="1"/>
  <c r="G49" i="20"/>
  <c r="G52" i="20" s="1"/>
  <c r="G54" i="20" s="1"/>
  <c r="G57" i="20" s="1"/>
  <c r="G60" i="20" s="1"/>
  <c r="R49" i="19"/>
  <c r="R52" i="19" s="1"/>
  <c r="R54" i="19" s="1"/>
  <c r="R57" i="19" s="1"/>
  <c r="R60" i="19" s="1"/>
  <c r="R49" i="9"/>
  <c r="R52" i="9" s="1"/>
  <c r="R54" i="9" s="1"/>
  <c r="R57" i="9" s="1"/>
  <c r="R60" i="9" s="1"/>
  <c r="D49" i="7"/>
  <c r="D52" i="7" s="1"/>
  <c r="D54" i="7" s="1"/>
  <c r="D57" i="7" s="1"/>
  <c r="D60" i="7" s="1"/>
  <c r="S49" i="9"/>
  <c r="S52" i="9" s="1"/>
  <c r="S54" i="9" s="1"/>
  <c r="S57" i="9" s="1"/>
  <c r="S60" i="9" s="1"/>
  <c r="Z33" i="2"/>
  <c r="E49" i="37"/>
  <c r="E52" i="37" s="1"/>
  <c r="E54" i="37" s="1"/>
  <c r="E57" i="37" s="1"/>
  <c r="E60" i="37" s="1"/>
  <c r="K49" i="31"/>
  <c r="K52" i="31" s="1"/>
  <c r="K54" i="31" s="1"/>
  <c r="K57" i="31" s="1"/>
  <c r="K60" i="31" s="1"/>
  <c r="S49" i="30"/>
  <c r="S52" i="30" s="1"/>
  <c r="S54" i="30" s="1"/>
  <c r="S57" i="30" s="1"/>
  <c r="S60" i="30" s="1"/>
  <c r="P49" i="27"/>
  <c r="P52" i="27" s="1"/>
  <c r="P54" i="27" s="1"/>
  <c r="P57" i="27" s="1"/>
  <c r="P60" i="27" s="1"/>
  <c r="AA49" i="26"/>
  <c r="AA52" i="26" s="1"/>
  <c r="AA54" i="26" s="1"/>
  <c r="AA57" i="26" s="1"/>
  <c r="AA60" i="26" s="1"/>
  <c r="W49" i="24"/>
  <c r="W52" i="24" s="1"/>
  <c r="W54" i="24" s="1"/>
  <c r="W57" i="24" s="1"/>
  <c r="W60" i="24" s="1"/>
  <c r="H49" i="21"/>
  <c r="H52" i="21" s="1"/>
  <c r="H54" i="21" s="1"/>
  <c r="H57" i="21" s="1"/>
  <c r="H60" i="21" s="1"/>
  <c r="U49" i="20"/>
  <c r="U52" i="20" s="1"/>
  <c r="U54" i="20" s="1"/>
  <c r="U57" i="20" s="1"/>
  <c r="U60" i="20" s="1"/>
  <c r="V49" i="19"/>
  <c r="V52" i="19" s="1"/>
  <c r="V54" i="19" s="1"/>
  <c r="V57" i="19" s="1"/>
  <c r="V60" i="19" s="1"/>
  <c r="Q49" i="18"/>
  <c r="Q52" i="18" s="1"/>
  <c r="Q54" i="18" s="1"/>
  <c r="Q57" i="18" s="1"/>
  <c r="Q60" i="18" s="1"/>
  <c r="O49" i="17"/>
  <c r="O52" i="17" s="1"/>
  <c r="O54" i="17" s="1"/>
  <c r="O57" i="17" s="1"/>
  <c r="O60" i="17" s="1"/>
  <c r="S49" i="14"/>
  <c r="S52" i="14" s="1"/>
  <c r="S54" i="14" s="1"/>
  <c r="S57" i="14" s="1"/>
  <c r="S60" i="14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M49" i="12"/>
  <c r="M52" i="12" s="1"/>
  <c r="M54" i="12" s="1"/>
  <c r="M57" i="12" s="1"/>
  <c r="M60" i="12" s="1"/>
  <c r="Y49" i="11"/>
  <c r="Y52" i="11" s="1"/>
  <c r="Y54" i="11" s="1"/>
  <c r="Y57" i="11" s="1"/>
  <c r="Y60" i="11" s="1"/>
  <c r="M49" i="10"/>
  <c r="M52" i="10" s="1"/>
  <c r="M54" i="10" s="1"/>
  <c r="M57" i="10" s="1"/>
  <c r="M60" i="10" s="1"/>
  <c r="W49" i="9"/>
  <c r="W52" i="9" s="1"/>
  <c r="W54" i="9" s="1"/>
  <c r="W57" i="9" s="1"/>
  <c r="W60" i="9" s="1"/>
  <c r="N49" i="8"/>
  <c r="N52" i="8" s="1"/>
  <c r="N54" i="8" s="1"/>
  <c r="N57" i="8" s="1"/>
  <c r="N60" i="8" s="1"/>
  <c r="L49" i="8"/>
  <c r="L52" i="8" s="1"/>
  <c r="L54" i="8" s="1"/>
  <c r="L57" i="8" s="1"/>
  <c r="L60" i="8" s="1"/>
  <c r="U49" i="7"/>
  <c r="U52" i="7" s="1"/>
  <c r="U54" i="7" s="1"/>
  <c r="U57" i="7" s="1"/>
  <c r="U60" i="7" s="1"/>
  <c r="G49" i="6"/>
  <c r="G52" i="6" s="1"/>
  <c r="G54" i="6" s="1"/>
  <c r="G57" i="6" s="1"/>
  <c r="G60" i="6" s="1"/>
  <c r="L49" i="4"/>
  <c r="L52" i="4" s="1"/>
  <c r="L54" i="4" s="1"/>
  <c r="L57" i="4" s="1"/>
  <c r="L60" i="4" s="1"/>
  <c r="K49" i="3"/>
  <c r="K52" i="3" s="1"/>
  <c r="K54" i="3" s="1"/>
  <c r="K57" i="3" s="1"/>
  <c r="K60" i="3" s="1"/>
  <c r="E49" i="2"/>
  <c r="E52" i="2" s="1"/>
  <c r="E54" i="2" s="1"/>
  <c r="E57" i="2" s="1"/>
  <c r="E60" i="2" s="1"/>
  <c r="Q49" i="33"/>
  <c r="Q52" i="33" s="1"/>
  <c r="Q54" i="33" s="1"/>
  <c r="Q57" i="33" s="1"/>
  <c r="Q60" i="33" s="1"/>
  <c r="F49" i="26"/>
  <c r="F52" i="26" s="1"/>
  <c r="F54" i="26" s="1"/>
  <c r="F57" i="26" s="1"/>
  <c r="F60" i="26" s="1"/>
  <c r="D49" i="11"/>
  <c r="D52" i="11" s="1"/>
  <c r="D54" i="11" s="1"/>
  <c r="D57" i="11" s="1"/>
  <c r="D60" i="11" s="1"/>
  <c r="Z33" i="11"/>
  <c r="V49" i="9"/>
  <c r="V52" i="9" s="1"/>
  <c r="V54" i="9" s="1"/>
  <c r="V57" i="9" s="1"/>
  <c r="V60" i="9" s="1"/>
  <c r="M49" i="8"/>
  <c r="M52" i="8" s="1"/>
  <c r="M54" i="8" s="1"/>
  <c r="M57" i="8" s="1"/>
  <c r="M60" i="8" s="1"/>
  <c r="L49" i="3"/>
  <c r="L52" i="3" s="1"/>
  <c r="L54" i="3" s="1"/>
  <c r="L57" i="3" s="1"/>
  <c r="L60" i="3" s="1"/>
  <c r="T49" i="9"/>
  <c r="T52" i="9" s="1"/>
  <c r="T54" i="9" s="1"/>
  <c r="T57" i="9" s="1"/>
  <c r="T60" i="9" s="1"/>
  <c r="D49" i="6"/>
  <c r="D52" i="6" s="1"/>
  <c r="D54" i="6" s="1"/>
  <c r="D57" i="6" s="1"/>
  <c r="D60" i="6" s="1"/>
  <c r="Y49" i="26"/>
  <c r="Y52" i="26" s="1"/>
  <c r="Y54" i="26" s="1"/>
  <c r="Y57" i="26" s="1"/>
  <c r="Y60" i="26" s="1"/>
  <c r="U49" i="22"/>
  <c r="U52" i="22" s="1"/>
  <c r="U54" i="22" s="1"/>
  <c r="U57" i="22" s="1"/>
  <c r="U60" i="22" s="1"/>
  <c r="F49" i="2"/>
  <c r="F52" i="2" s="1"/>
  <c r="F54" i="2" s="1"/>
  <c r="F57" i="2" s="1"/>
  <c r="F60" i="2" s="1"/>
  <c r="T49" i="1"/>
  <c r="T52" i="1" s="1"/>
  <c r="T54" i="1" s="1"/>
  <c r="T57" i="1" s="1"/>
  <c r="T60" i="1" s="1"/>
  <c r="K49" i="40"/>
  <c r="K52" i="40" s="1"/>
  <c r="K54" i="40" s="1"/>
  <c r="K57" i="40" s="1"/>
  <c r="K60" i="40" s="1"/>
  <c r="T49" i="38"/>
  <c r="T52" i="38" s="1"/>
  <c r="T54" i="38" s="1"/>
  <c r="T57" i="38" s="1"/>
  <c r="T60" i="38" s="1"/>
  <c r="I49" i="37"/>
  <c r="I52" i="37" s="1"/>
  <c r="I54" i="37" s="1"/>
  <c r="I57" i="37" s="1"/>
  <c r="I60" i="37" s="1"/>
  <c r="Q49" i="36"/>
  <c r="Q52" i="36" s="1"/>
  <c r="Q54" i="36" s="1"/>
  <c r="Q57" i="36" s="1"/>
  <c r="Q60" i="36" s="1"/>
  <c r="N49" i="36"/>
  <c r="N52" i="36" s="1"/>
  <c r="N54" i="36" s="1"/>
  <c r="N57" i="36" s="1"/>
  <c r="N60" i="36" s="1"/>
  <c r="U49" i="33"/>
  <c r="U52" i="33" s="1"/>
  <c r="U54" i="33" s="1"/>
  <c r="U57" i="33" s="1"/>
  <c r="U60" i="33" s="1"/>
  <c r="T49" i="32"/>
  <c r="T52" i="32" s="1"/>
  <c r="T54" i="32" s="1"/>
  <c r="T57" i="32" s="1"/>
  <c r="T60" i="32" s="1"/>
  <c r="W49" i="30"/>
  <c r="W52" i="30" s="1"/>
  <c r="W54" i="30" s="1"/>
  <c r="W57" i="30" s="1"/>
  <c r="W60" i="30" s="1"/>
  <c r="U49" i="27"/>
  <c r="U52" i="27" s="1"/>
  <c r="U54" i="27" s="1"/>
  <c r="U57" i="27" s="1"/>
  <c r="U60" i="27" s="1"/>
  <c r="G49" i="26"/>
  <c r="G52" i="26" s="1"/>
  <c r="G54" i="26" s="1"/>
  <c r="G57" i="26" s="1"/>
  <c r="G60" i="26" s="1"/>
  <c r="S49" i="25"/>
  <c r="S52" i="25" s="1"/>
  <c r="S54" i="25" s="1"/>
  <c r="S57" i="25" s="1"/>
  <c r="S60" i="25" s="1"/>
  <c r="V49" i="22"/>
  <c r="V52" i="22" s="1"/>
  <c r="V54" i="22" s="1"/>
  <c r="V57" i="22" s="1"/>
  <c r="V60" i="22" s="1"/>
  <c r="W49" i="20"/>
  <c r="W52" i="20" s="1"/>
  <c r="W54" i="20" s="1"/>
  <c r="W57" i="20" s="1"/>
  <c r="W60" i="20" s="1"/>
  <c r="X49" i="19"/>
  <c r="S49" i="18"/>
  <c r="S52" i="18" s="1"/>
  <c r="S54" i="18" s="1"/>
  <c r="S57" i="18" s="1"/>
  <c r="S60" i="18" s="1"/>
  <c r="D49" i="16"/>
  <c r="D52" i="16" s="1"/>
  <c r="D54" i="16" s="1"/>
  <c r="D57" i="16" s="1"/>
  <c r="D60" i="16" s="1"/>
  <c r="AA49" i="16"/>
  <c r="AA52" i="16" s="1"/>
  <c r="AA54" i="16" s="1"/>
  <c r="AA57" i="16" s="1"/>
  <c r="AA60" i="16" s="1"/>
  <c r="J49" i="15"/>
  <c r="J52" i="15" s="1"/>
  <c r="J54" i="15" s="1"/>
  <c r="J57" i="15" s="1"/>
  <c r="J60" i="15" s="1"/>
  <c r="U49" i="14"/>
  <c r="U52" i="14" s="1"/>
  <c r="U54" i="14" s="1"/>
  <c r="U57" i="14" s="1"/>
  <c r="U60" i="14" s="1"/>
  <c r="F49" i="13"/>
  <c r="F52" i="13" s="1"/>
  <c r="F54" i="13" s="1"/>
  <c r="F57" i="13" s="1"/>
  <c r="F60" i="13" s="1"/>
  <c r="O49" i="12"/>
  <c r="O52" i="12" s="1"/>
  <c r="O54" i="12" s="1"/>
  <c r="O57" i="12" s="1"/>
  <c r="O60" i="12" s="1"/>
  <c r="E49" i="11"/>
  <c r="E52" i="11" s="1"/>
  <c r="E54" i="11" s="1"/>
  <c r="E57" i="11" s="1"/>
  <c r="E60" i="11" s="1"/>
  <c r="O49" i="10"/>
  <c r="O52" i="10" s="1"/>
  <c r="O54" i="10" s="1"/>
  <c r="O57" i="10" s="1"/>
  <c r="O60" i="10" s="1"/>
  <c r="Y49" i="9"/>
  <c r="Y52" i="9" s="1"/>
  <c r="Y54" i="9" s="1"/>
  <c r="Y57" i="9" s="1"/>
  <c r="Y60" i="9" s="1"/>
  <c r="P49" i="8"/>
  <c r="P52" i="8" s="1"/>
  <c r="P54" i="8" s="1"/>
  <c r="P57" i="8" s="1"/>
  <c r="P60" i="8" s="1"/>
  <c r="Z33" i="7"/>
  <c r="I49" i="6"/>
  <c r="I52" i="6" s="1"/>
  <c r="I54" i="6" s="1"/>
  <c r="I57" i="6" s="1"/>
  <c r="I60" i="6" s="1"/>
  <c r="L49" i="5"/>
  <c r="L52" i="5" s="1"/>
  <c r="L54" i="5" s="1"/>
  <c r="L57" i="5" s="1"/>
  <c r="L60" i="5" s="1"/>
  <c r="M49" i="3"/>
  <c r="M52" i="3" s="1"/>
  <c r="M54" i="3" s="1"/>
  <c r="M57" i="3" s="1"/>
  <c r="M60" i="3" s="1"/>
  <c r="G49" i="2"/>
  <c r="G52" i="2" s="1"/>
  <c r="G54" i="2" s="1"/>
  <c r="G57" i="2" s="1"/>
  <c r="G60" i="2" s="1"/>
  <c r="I49" i="34"/>
  <c r="I52" i="34" s="1"/>
  <c r="I54" i="34" s="1"/>
  <c r="I57" i="34" s="1"/>
  <c r="I60" i="34" s="1"/>
  <c r="T49" i="33"/>
  <c r="T52" i="33" s="1"/>
  <c r="T54" i="33" s="1"/>
  <c r="T57" i="33" s="1"/>
  <c r="T60" i="33" s="1"/>
  <c r="S49" i="32"/>
  <c r="S52" i="32" s="1"/>
  <c r="S54" i="32" s="1"/>
  <c r="S57" i="32" s="1"/>
  <c r="S60" i="32" s="1"/>
  <c r="O49" i="31"/>
  <c r="O52" i="31" s="1"/>
  <c r="O54" i="31" s="1"/>
  <c r="O57" i="31" s="1"/>
  <c r="O60" i="31" s="1"/>
  <c r="T49" i="27"/>
  <c r="T52" i="27" s="1"/>
  <c r="T54" i="27" s="1"/>
  <c r="T57" i="27" s="1"/>
  <c r="T60" i="27" s="1"/>
  <c r="P49" i="17"/>
  <c r="P52" i="17" s="1"/>
  <c r="P54" i="17" s="1"/>
  <c r="P57" i="17" s="1"/>
  <c r="P60" i="17" s="1"/>
  <c r="T49" i="14"/>
  <c r="T52" i="14" s="1"/>
  <c r="T54" i="14" s="1"/>
  <c r="T57" i="14" s="1"/>
  <c r="T60" i="14" s="1"/>
  <c r="L49" i="10"/>
  <c r="L52" i="10" s="1"/>
  <c r="L54" i="10" s="1"/>
  <c r="L57" i="10" s="1"/>
  <c r="L60" i="10" s="1"/>
  <c r="C49" i="7"/>
  <c r="C52" i="7" s="1"/>
  <c r="C54" i="7" s="1"/>
  <c r="C57" i="7" s="1"/>
  <c r="C60" i="7" s="1"/>
  <c r="U49" i="1"/>
  <c r="U52" i="1" s="1"/>
  <c r="U54" i="1" s="1"/>
  <c r="U57" i="1" s="1"/>
  <c r="U60" i="1" s="1"/>
  <c r="S49" i="1"/>
  <c r="S52" i="1" s="1"/>
  <c r="S54" i="1" s="1"/>
  <c r="S57" i="1" s="1"/>
  <c r="S60" i="1" s="1"/>
  <c r="J49" i="40"/>
  <c r="J52" i="40" s="1"/>
  <c r="J54" i="40" s="1"/>
  <c r="J57" i="40" s="1"/>
  <c r="J60" i="40" s="1"/>
  <c r="W49" i="38"/>
  <c r="W52" i="38" s="1"/>
  <c r="W54" i="38" s="1"/>
  <c r="W57" i="38" s="1"/>
  <c r="W60" i="38" s="1"/>
  <c r="J49" i="37"/>
  <c r="J52" i="37" s="1"/>
  <c r="J54" i="37" s="1"/>
  <c r="J57" i="37" s="1"/>
  <c r="J60" i="37" s="1"/>
  <c r="R49" i="36"/>
  <c r="R52" i="36" s="1"/>
  <c r="R54" i="36" s="1"/>
  <c r="R57" i="36" s="1"/>
  <c r="R60" i="36" s="1"/>
  <c r="K49" i="34"/>
  <c r="K52" i="34" s="1"/>
  <c r="K54" i="34" s="1"/>
  <c r="K57" i="34" s="1"/>
  <c r="K60" i="34" s="1"/>
  <c r="H49" i="34"/>
  <c r="H52" i="34" s="1"/>
  <c r="H54" i="34" s="1"/>
  <c r="H57" i="34" s="1"/>
  <c r="H60" i="34" s="1"/>
  <c r="U49" i="32"/>
  <c r="U52" i="32" s="1"/>
  <c r="U54" i="32" s="1"/>
  <c r="U57" i="32" s="1"/>
  <c r="U60" i="32" s="1"/>
  <c r="R49" i="32"/>
  <c r="R52" i="32" s="1"/>
  <c r="R54" i="32" s="1"/>
  <c r="R57" i="32" s="1"/>
  <c r="R60" i="32" s="1"/>
  <c r="X49" i="30"/>
  <c r="Z49" i="30" s="1"/>
  <c r="Z33" i="29"/>
  <c r="I49" i="28"/>
  <c r="I52" i="28" s="1"/>
  <c r="I54" i="28" s="1"/>
  <c r="I57" i="28" s="1"/>
  <c r="I60" i="28" s="1"/>
  <c r="V49" i="27"/>
  <c r="V52" i="27" s="1"/>
  <c r="V54" i="27" s="1"/>
  <c r="V57" i="27" s="1"/>
  <c r="V60" i="27" s="1"/>
  <c r="T49" i="25"/>
  <c r="T52" i="25" s="1"/>
  <c r="T54" i="25" s="1"/>
  <c r="T57" i="25" s="1"/>
  <c r="T60" i="25" s="1"/>
  <c r="D49" i="24"/>
  <c r="D52" i="24" s="1"/>
  <c r="D54" i="24" s="1"/>
  <c r="D57" i="24" s="1"/>
  <c r="D60" i="24" s="1"/>
  <c r="M49" i="23"/>
  <c r="M52" i="23" s="1"/>
  <c r="M54" i="23" s="1"/>
  <c r="M57" i="23" s="1"/>
  <c r="M60" i="23" s="1"/>
  <c r="W49" i="22"/>
  <c r="W52" i="22" s="1"/>
  <c r="W54" i="22" s="1"/>
  <c r="W57" i="22" s="1"/>
  <c r="W60" i="22" s="1"/>
  <c r="T49" i="22"/>
  <c r="T52" i="22" s="1"/>
  <c r="T54" i="22" s="1"/>
  <c r="T57" i="22" s="1"/>
  <c r="T60" i="22" s="1"/>
  <c r="X49" i="20"/>
  <c r="Z49" i="20" s="1"/>
  <c r="Y49" i="19"/>
  <c r="Y52" i="19" s="1"/>
  <c r="Y54" i="19" s="1"/>
  <c r="Y57" i="19" s="1"/>
  <c r="Y60" i="19" s="1"/>
  <c r="R49" i="17"/>
  <c r="R52" i="17" s="1"/>
  <c r="R54" i="17" s="1"/>
  <c r="R57" i="17" s="1"/>
  <c r="R60" i="17" s="1"/>
  <c r="E49" i="16"/>
  <c r="E52" i="16" s="1"/>
  <c r="E54" i="16" s="1"/>
  <c r="E57" i="16" s="1"/>
  <c r="E60" i="16" s="1"/>
  <c r="K49" i="15"/>
  <c r="K52" i="15" s="1"/>
  <c r="K54" i="15" s="1"/>
  <c r="K57" i="15" s="1"/>
  <c r="K60" i="15" s="1"/>
  <c r="V49" i="14"/>
  <c r="V52" i="14" s="1"/>
  <c r="V54" i="14" s="1"/>
  <c r="V57" i="14" s="1"/>
  <c r="V60" i="14" s="1"/>
  <c r="G49" i="13"/>
  <c r="G52" i="13" s="1"/>
  <c r="G54" i="13" s="1"/>
  <c r="G57" i="13" s="1"/>
  <c r="G60" i="13" s="1"/>
  <c r="P49" i="12"/>
  <c r="P52" i="12" s="1"/>
  <c r="P54" i="12" s="1"/>
  <c r="P57" i="12" s="1"/>
  <c r="P60" i="12" s="1"/>
  <c r="F49" i="11"/>
  <c r="F52" i="11" s="1"/>
  <c r="F54" i="11" s="1"/>
  <c r="F57" i="11" s="1"/>
  <c r="F60" i="11" s="1"/>
  <c r="P49" i="10"/>
  <c r="P52" i="10" s="1"/>
  <c r="P54" i="10" s="1"/>
  <c r="P57" i="10" s="1"/>
  <c r="P60" i="10" s="1"/>
  <c r="Z48" i="9"/>
  <c r="Q49" i="8"/>
  <c r="Q52" i="8" s="1"/>
  <c r="Q54" i="8" s="1"/>
  <c r="Q57" i="8" s="1"/>
  <c r="Q60" i="8" s="1"/>
  <c r="O49" i="8"/>
  <c r="O52" i="8" s="1"/>
  <c r="O54" i="8" s="1"/>
  <c r="O57" i="8" s="1"/>
  <c r="O60" i="8" s="1"/>
  <c r="AA49" i="7"/>
  <c r="AA52" i="7" s="1"/>
  <c r="AA54" i="7" s="1"/>
  <c r="AA57" i="7" s="1"/>
  <c r="AA60" i="7" s="1"/>
  <c r="J49" i="6"/>
  <c r="J52" i="6" s="1"/>
  <c r="J54" i="6" s="1"/>
  <c r="J57" i="6" s="1"/>
  <c r="J60" i="6" s="1"/>
  <c r="X49" i="3"/>
  <c r="X52" i="3" s="1"/>
  <c r="C49" i="29"/>
  <c r="C52" i="29" s="1"/>
  <c r="C54" i="29" s="1"/>
  <c r="C57" i="29" s="1"/>
  <c r="C60" i="29" s="1"/>
  <c r="J49" i="28"/>
  <c r="J52" i="28" s="1"/>
  <c r="J54" i="28" s="1"/>
  <c r="J57" i="28" s="1"/>
  <c r="J60" i="28" s="1"/>
  <c r="Z48" i="19"/>
  <c r="P49" i="5"/>
  <c r="P52" i="5" s="1"/>
  <c r="P54" i="5" s="1"/>
  <c r="P57" i="5" s="1"/>
  <c r="P60" i="5" s="1"/>
  <c r="N49" i="5"/>
  <c r="N52" i="5" s="1"/>
  <c r="N54" i="5" s="1"/>
  <c r="N57" i="5" s="1"/>
  <c r="N60" i="5" s="1"/>
  <c r="R49" i="4"/>
  <c r="R52" i="4" s="1"/>
  <c r="R54" i="4" s="1"/>
  <c r="R57" i="4" s="1"/>
  <c r="R60" i="4" s="1"/>
  <c r="C49" i="27"/>
  <c r="C52" i="27" s="1"/>
  <c r="C54" i="27" s="1"/>
  <c r="C57" i="27" s="1"/>
  <c r="C60" i="27" s="1"/>
  <c r="K49" i="26"/>
  <c r="K52" i="26" s="1"/>
  <c r="K54" i="26" s="1"/>
  <c r="K57" i="26" s="1"/>
  <c r="K60" i="26" s="1"/>
  <c r="W49" i="25"/>
  <c r="W52" i="25" s="1"/>
  <c r="W54" i="25" s="1"/>
  <c r="W57" i="25" s="1"/>
  <c r="W60" i="25" s="1"/>
  <c r="G49" i="24"/>
  <c r="G52" i="24" s="1"/>
  <c r="G54" i="24" s="1"/>
  <c r="G57" i="24" s="1"/>
  <c r="G60" i="24" s="1"/>
  <c r="P49" i="23"/>
  <c r="P52" i="23" s="1"/>
  <c r="P54" i="23" s="1"/>
  <c r="P57" i="23" s="1"/>
  <c r="P60" i="23" s="1"/>
  <c r="Z33" i="22"/>
  <c r="N49" i="21"/>
  <c r="N52" i="21" s="1"/>
  <c r="N54" i="21" s="1"/>
  <c r="N57" i="21" s="1"/>
  <c r="N60" i="21" s="1"/>
  <c r="E49" i="20"/>
  <c r="E52" i="20" s="1"/>
  <c r="E54" i="20" s="1"/>
  <c r="E57" i="20" s="1"/>
  <c r="E60" i="20" s="1"/>
  <c r="F49" i="19"/>
  <c r="F52" i="19" s="1"/>
  <c r="F54" i="19" s="1"/>
  <c r="F57" i="19" s="1"/>
  <c r="F60" i="19" s="1"/>
  <c r="W49" i="18"/>
  <c r="W52" i="18" s="1"/>
  <c r="W54" i="18" s="1"/>
  <c r="W57" i="18" s="1"/>
  <c r="W60" i="18" s="1"/>
  <c r="H49" i="16"/>
  <c r="H52" i="16" s="1"/>
  <c r="H54" i="16" s="1"/>
  <c r="H57" i="16" s="1"/>
  <c r="H60" i="16" s="1"/>
  <c r="N49" i="15"/>
  <c r="N52" i="15" s="1"/>
  <c r="N54" i="15" s="1"/>
  <c r="N57" i="15" s="1"/>
  <c r="N60" i="15" s="1"/>
  <c r="C49" i="14"/>
  <c r="C52" i="14" s="1"/>
  <c r="C54" i="14" s="1"/>
  <c r="C57" i="14" s="1"/>
  <c r="C60" i="14" s="1"/>
  <c r="I49" i="11"/>
  <c r="I52" i="11" s="1"/>
  <c r="I54" i="11" s="1"/>
  <c r="I57" i="11" s="1"/>
  <c r="I60" i="11" s="1"/>
  <c r="G49" i="9"/>
  <c r="G52" i="9" s="1"/>
  <c r="G54" i="9" s="1"/>
  <c r="G57" i="9" s="1"/>
  <c r="G60" i="9" s="1"/>
  <c r="H49" i="7"/>
  <c r="H52" i="7" s="1"/>
  <c r="H54" i="7" s="1"/>
  <c r="H57" i="7" s="1"/>
  <c r="H60" i="7" s="1"/>
  <c r="Y49" i="1"/>
  <c r="Y52" i="1" s="1"/>
  <c r="Y54" i="1" s="1"/>
  <c r="Y57" i="1" s="1"/>
  <c r="Y60" i="1" s="1"/>
  <c r="P49" i="40"/>
  <c r="P52" i="40" s="1"/>
  <c r="P54" i="40" s="1"/>
  <c r="P57" i="40" s="1"/>
  <c r="P60" i="40" s="1"/>
  <c r="W49" i="39"/>
  <c r="W52" i="39" s="1"/>
  <c r="W54" i="39" s="1"/>
  <c r="W57" i="39" s="1"/>
  <c r="W60" i="39" s="1"/>
  <c r="E49" i="38"/>
  <c r="E52" i="38" s="1"/>
  <c r="E54" i="38" s="1"/>
  <c r="E57" i="38" s="1"/>
  <c r="E60" i="38" s="1"/>
  <c r="N49" i="37"/>
  <c r="N52" i="37" s="1"/>
  <c r="N54" i="37" s="1"/>
  <c r="N57" i="37" s="1"/>
  <c r="N60" i="37" s="1"/>
  <c r="J49" i="35"/>
  <c r="J52" i="35" s="1"/>
  <c r="J54" i="35" s="1"/>
  <c r="J57" i="35" s="1"/>
  <c r="J60" i="35" s="1"/>
  <c r="D49" i="33"/>
  <c r="D52" i="33" s="1"/>
  <c r="D54" i="33" s="1"/>
  <c r="D57" i="33" s="1"/>
  <c r="D60" i="33" s="1"/>
  <c r="C49" i="32"/>
  <c r="C52" i="32" s="1"/>
  <c r="C54" i="32" s="1"/>
  <c r="C57" i="32" s="1"/>
  <c r="C60" i="32" s="1"/>
  <c r="U49" i="31"/>
  <c r="U52" i="31" s="1"/>
  <c r="U54" i="31" s="1"/>
  <c r="U57" i="31" s="1"/>
  <c r="U60" i="31" s="1"/>
  <c r="R49" i="31"/>
  <c r="R52" i="31" s="1"/>
  <c r="R54" i="31" s="1"/>
  <c r="R57" i="31" s="1"/>
  <c r="R60" i="31" s="1"/>
  <c r="F49" i="30"/>
  <c r="F52" i="30" s="1"/>
  <c r="F54" i="30" s="1"/>
  <c r="F57" i="30" s="1"/>
  <c r="F60" i="30" s="1"/>
  <c r="F49" i="29"/>
  <c r="F52" i="29" s="1"/>
  <c r="F54" i="29" s="1"/>
  <c r="F57" i="29" s="1"/>
  <c r="F60" i="29" s="1"/>
  <c r="M49" i="28"/>
  <c r="M52" i="28" s="1"/>
  <c r="M54" i="28" s="1"/>
  <c r="M57" i="28" s="1"/>
  <c r="M60" i="28" s="1"/>
  <c r="D49" i="27"/>
  <c r="D52" i="27" s="1"/>
  <c r="D54" i="27" s="1"/>
  <c r="D57" i="27" s="1"/>
  <c r="D60" i="27" s="1"/>
  <c r="L49" i="26"/>
  <c r="L52" i="26" s="1"/>
  <c r="L54" i="26" s="1"/>
  <c r="L57" i="26" s="1"/>
  <c r="L60" i="26" s="1"/>
  <c r="I49" i="26"/>
  <c r="I52" i="26" s="1"/>
  <c r="I54" i="26" s="1"/>
  <c r="I57" i="26" s="1"/>
  <c r="I60" i="26" s="1"/>
  <c r="H49" i="24"/>
  <c r="H52" i="24" s="1"/>
  <c r="H54" i="24" s="1"/>
  <c r="H57" i="24" s="1"/>
  <c r="H60" i="24" s="1"/>
  <c r="Q49" i="23"/>
  <c r="Q52" i="23" s="1"/>
  <c r="Q54" i="23" s="1"/>
  <c r="Q57" i="23" s="1"/>
  <c r="Q60" i="23" s="1"/>
  <c r="O49" i="21"/>
  <c r="O52" i="21" s="1"/>
  <c r="O54" i="21" s="1"/>
  <c r="O57" i="21" s="1"/>
  <c r="O60" i="21" s="1"/>
  <c r="F49" i="20"/>
  <c r="F52" i="20" s="1"/>
  <c r="F54" i="20" s="1"/>
  <c r="F57" i="20" s="1"/>
  <c r="F60" i="20" s="1"/>
  <c r="G49" i="19"/>
  <c r="G52" i="19" s="1"/>
  <c r="G54" i="19" s="1"/>
  <c r="G57" i="19" s="1"/>
  <c r="G60" i="19" s="1"/>
  <c r="I49" i="16"/>
  <c r="I52" i="16" s="1"/>
  <c r="I54" i="16" s="1"/>
  <c r="I57" i="16" s="1"/>
  <c r="I60" i="16" s="1"/>
  <c r="D49" i="14"/>
  <c r="D52" i="14" s="1"/>
  <c r="D54" i="14" s="1"/>
  <c r="D57" i="14" s="1"/>
  <c r="D60" i="14" s="1"/>
  <c r="K49" i="13"/>
  <c r="K52" i="13" s="1"/>
  <c r="K54" i="13" s="1"/>
  <c r="K57" i="13" s="1"/>
  <c r="K60" i="13" s="1"/>
  <c r="T49" i="12"/>
  <c r="T52" i="12" s="1"/>
  <c r="T54" i="12" s="1"/>
  <c r="T57" i="12" s="1"/>
  <c r="T60" i="12" s="1"/>
  <c r="H49" i="9"/>
  <c r="H52" i="9" s="1"/>
  <c r="H54" i="9" s="1"/>
  <c r="H57" i="9" s="1"/>
  <c r="H60" i="9" s="1"/>
  <c r="F49" i="9"/>
  <c r="F52" i="9" s="1"/>
  <c r="F54" i="9" s="1"/>
  <c r="F57" i="9" s="1"/>
  <c r="F60" i="9" s="1"/>
  <c r="X49" i="9"/>
  <c r="X52" i="9" s="1"/>
  <c r="X54" i="9" s="1"/>
  <c r="X57" i="9" s="1"/>
  <c r="D49" i="25"/>
  <c r="D52" i="25" s="1"/>
  <c r="D54" i="25" s="1"/>
  <c r="D57" i="25" s="1"/>
  <c r="D60" i="25" s="1"/>
  <c r="G49" i="22"/>
  <c r="G52" i="22" s="1"/>
  <c r="G54" i="22" s="1"/>
  <c r="G57" i="22" s="1"/>
  <c r="G60" i="22" s="1"/>
  <c r="H49" i="20"/>
  <c r="H52" i="20" s="1"/>
  <c r="H54" i="20" s="1"/>
  <c r="H57" i="20" s="1"/>
  <c r="H60" i="20" s="1"/>
  <c r="I49" i="19"/>
  <c r="I52" i="19" s="1"/>
  <c r="I54" i="19" s="1"/>
  <c r="I57" i="19" s="1"/>
  <c r="I60" i="19" s="1"/>
  <c r="AA49" i="18"/>
  <c r="AA52" i="18" s="1"/>
  <c r="AA54" i="18" s="1"/>
  <c r="AA57" i="18" s="1"/>
  <c r="AA60" i="18" s="1"/>
  <c r="Z48" i="18"/>
  <c r="K49" i="16"/>
  <c r="K52" i="16" s="1"/>
  <c r="K54" i="16" s="1"/>
  <c r="K57" i="16" s="1"/>
  <c r="K60" i="16" s="1"/>
  <c r="Q49" i="15"/>
  <c r="Q52" i="15" s="1"/>
  <c r="Q54" i="15" s="1"/>
  <c r="Q57" i="15" s="1"/>
  <c r="Q60" i="15" s="1"/>
  <c r="F49" i="14"/>
  <c r="F52" i="14" s="1"/>
  <c r="F54" i="14" s="1"/>
  <c r="F57" i="14" s="1"/>
  <c r="F60" i="14" s="1"/>
  <c r="M49" i="13"/>
  <c r="M52" i="13" s="1"/>
  <c r="M54" i="13" s="1"/>
  <c r="M57" i="13" s="1"/>
  <c r="M60" i="13" s="1"/>
  <c r="V49" i="12"/>
  <c r="V52" i="12" s="1"/>
  <c r="V54" i="12" s="1"/>
  <c r="V57" i="12" s="1"/>
  <c r="V60" i="12" s="1"/>
  <c r="L49" i="11"/>
  <c r="L52" i="11" s="1"/>
  <c r="L54" i="11" s="1"/>
  <c r="L57" i="11" s="1"/>
  <c r="L60" i="11" s="1"/>
  <c r="V49" i="10"/>
  <c r="V52" i="10" s="1"/>
  <c r="V54" i="10" s="1"/>
  <c r="V57" i="10" s="1"/>
  <c r="V60" i="10" s="1"/>
  <c r="J49" i="9"/>
  <c r="J52" i="9" s="1"/>
  <c r="J54" i="9" s="1"/>
  <c r="J57" i="9" s="1"/>
  <c r="J60" i="9" s="1"/>
  <c r="K49" i="7"/>
  <c r="K52" i="7" s="1"/>
  <c r="K54" i="7" s="1"/>
  <c r="K57" i="7" s="1"/>
  <c r="K60" i="7" s="1"/>
  <c r="P49" i="6"/>
  <c r="P52" i="6" s="1"/>
  <c r="P54" i="6" s="1"/>
  <c r="P57" i="6" s="1"/>
  <c r="P60" i="6" s="1"/>
  <c r="S49" i="5"/>
  <c r="S52" i="5" s="1"/>
  <c r="S54" i="5" s="1"/>
  <c r="S57" i="5" s="1"/>
  <c r="S60" i="5" s="1"/>
  <c r="U49" i="4"/>
  <c r="U52" i="4" s="1"/>
  <c r="U54" i="4" s="1"/>
  <c r="U57" i="4" s="1"/>
  <c r="U60" i="4" s="1"/>
  <c r="S49" i="4"/>
  <c r="S52" i="4" s="1"/>
  <c r="S54" i="4" s="1"/>
  <c r="S57" i="4" s="1"/>
  <c r="S60" i="4" s="1"/>
  <c r="T49" i="3"/>
  <c r="T52" i="3" s="1"/>
  <c r="T54" i="3" s="1"/>
  <c r="T57" i="3" s="1"/>
  <c r="T60" i="3" s="1"/>
  <c r="Q49" i="3"/>
  <c r="Q52" i="3" s="1"/>
  <c r="Q54" i="3" s="1"/>
  <c r="Q57" i="3" s="1"/>
  <c r="Q60" i="3" s="1"/>
  <c r="N49" i="2"/>
  <c r="N52" i="2" s="1"/>
  <c r="N54" i="2" s="1"/>
  <c r="N57" i="2" s="1"/>
  <c r="N60" i="2" s="1"/>
  <c r="Q49" i="6"/>
  <c r="Q52" i="6" s="1"/>
  <c r="Q54" i="6" s="1"/>
  <c r="Q57" i="6" s="1"/>
  <c r="Q60" i="6" s="1"/>
  <c r="T49" i="5"/>
  <c r="T52" i="5" s="1"/>
  <c r="T54" i="5" s="1"/>
  <c r="T57" i="5" s="1"/>
  <c r="T60" i="5" s="1"/>
  <c r="U49" i="3"/>
  <c r="U52" i="3" s="1"/>
  <c r="U54" i="3" s="1"/>
  <c r="U57" i="3" s="1"/>
  <c r="U60" i="3" s="1"/>
  <c r="O49" i="2"/>
  <c r="O52" i="2" s="1"/>
  <c r="O54" i="2" s="1"/>
  <c r="O57" i="2" s="1"/>
  <c r="O60" i="2" s="1"/>
  <c r="P49" i="34"/>
  <c r="P52" i="34" s="1"/>
  <c r="P54" i="34" s="1"/>
  <c r="P57" i="34" s="1"/>
  <c r="P60" i="34" s="1"/>
  <c r="J49" i="29"/>
  <c r="J52" i="29" s="1"/>
  <c r="J54" i="29" s="1"/>
  <c r="J57" i="29" s="1"/>
  <c r="J60" i="29" s="1"/>
  <c r="Q49" i="28"/>
  <c r="Q52" i="28" s="1"/>
  <c r="Q54" i="28" s="1"/>
  <c r="Q57" i="28" s="1"/>
  <c r="Q60" i="28" s="1"/>
  <c r="L49" i="24"/>
  <c r="L52" i="24" s="1"/>
  <c r="L54" i="24" s="1"/>
  <c r="L57" i="24" s="1"/>
  <c r="L60" i="24" s="1"/>
  <c r="U49" i="23"/>
  <c r="U52" i="23" s="1"/>
  <c r="U54" i="23" s="1"/>
  <c r="U57" i="23" s="1"/>
  <c r="U60" i="23" s="1"/>
  <c r="K49" i="11"/>
  <c r="K52" i="11" s="1"/>
  <c r="K54" i="11" s="1"/>
  <c r="K57" i="11" s="1"/>
  <c r="K60" i="11" s="1"/>
  <c r="V49" i="3"/>
  <c r="V52" i="3" s="1"/>
  <c r="V54" i="3" s="1"/>
  <c r="V57" i="3" s="1"/>
  <c r="V60" i="3" s="1"/>
  <c r="K49" i="22"/>
  <c r="K52" i="22" s="1"/>
  <c r="K54" i="22" s="1"/>
  <c r="K57" i="22" s="1"/>
  <c r="K60" i="22" s="1"/>
  <c r="U49" i="21"/>
  <c r="U52" i="21" s="1"/>
  <c r="U54" i="21" s="1"/>
  <c r="U57" i="21" s="1"/>
  <c r="U60" i="21" s="1"/>
  <c r="H49" i="18"/>
  <c r="H52" i="18" s="1"/>
  <c r="H54" i="18" s="1"/>
  <c r="H57" i="18" s="1"/>
  <c r="H60" i="18" s="1"/>
  <c r="U49" i="15"/>
  <c r="U52" i="15" s="1"/>
  <c r="U54" i="15" s="1"/>
  <c r="U57" i="15" s="1"/>
  <c r="U60" i="15" s="1"/>
  <c r="J49" i="14"/>
  <c r="J52" i="14" s="1"/>
  <c r="J54" i="14" s="1"/>
  <c r="J57" i="14" s="1"/>
  <c r="J60" i="14" s="1"/>
  <c r="D49" i="12"/>
  <c r="D52" i="12" s="1"/>
  <c r="D54" i="12" s="1"/>
  <c r="D57" i="12" s="1"/>
  <c r="D60" i="12" s="1"/>
  <c r="N49" i="9"/>
  <c r="N52" i="9" s="1"/>
  <c r="N54" i="9" s="1"/>
  <c r="N57" i="9" s="1"/>
  <c r="N60" i="9" s="1"/>
  <c r="W49" i="5"/>
  <c r="W52" i="5" s="1"/>
  <c r="W54" i="5" s="1"/>
  <c r="W57" i="5" s="1"/>
  <c r="W60" i="5" s="1"/>
  <c r="Y49" i="4"/>
  <c r="Y52" i="4" s="1"/>
  <c r="Y54" i="4" s="1"/>
  <c r="Y57" i="4" s="1"/>
  <c r="Y60" i="4" s="1"/>
  <c r="W49" i="40"/>
  <c r="W52" i="40" s="1"/>
  <c r="W54" i="40" s="1"/>
  <c r="W57" i="40" s="1"/>
  <c r="W60" i="40" s="1"/>
  <c r="H49" i="39"/>
  <c r="H52" i="39" s="1"/>
  <c r="H54" i="39" s="1"/>
  <c r="H57" i="39" s="1"/>
  <c r="H60" i="39" s="1"/>
  <c r="G49" i="36"/>
  <c r="G52" i="36" s="1"/>
  <c r="G54" i="36" s="1"/>
  <c r="G57" i="36" s="1"/>
  <c r="G60" i="36" s="1"/>
  <c r="K49" i="33"/>
  <c r="K52" i="33" s="1"/>
  <c r="K54" i="33" s="1"/>
  <c r="K57" i="33" s="1"/>
  <c r="K60" i="33" s="1"/>
  <c r="F49" i="31"/>
  <c r="F52" i="31" s="1"/>
  <c r="F54" i="31" s="1"/>
  <c r="F57" i="31" s="1"/>
  <c r="F60" i="31" s="1"/>
  <c r="C49" i="31"/>
  <c r="C52" i="31" s="1"/>
  <c r="C54" i="31" s="1"/>
  <c r="C57" i="31" s="1"/>
  <c r="C60" i="31" s="1"/>
  <c r="K49" i="30"/>
  <c r="K52" i="30" s="1"/>
  <c r="K54" i="30" s="1"/>
  <c r="K57" i="30" s="1"/>
  <c r="K60" i="30" s="1"/>
  <c r="T49" i="28"/>
  <c r="T52" i="28" s="1"/>
  <c r="T54" i="28" s="1"/>
  <c r="T57" i="28" s="1"/>
  <c r="T60" i="28" s="1"/>
  <c r="K49" i="27"/>
  <c r="K52" i="27" s="1"/>
  <c r="K54" i="27" s="1"/>
  <c r="K57" i="27" s="1"/>
  <c r="K60" i="27" s="1"/>
  <c r="H49" i="27"/>
  <c r="H52" i="27" s="1"/>
  <c r="H54" i="27" s="1"/>
  <c r="H57" i="27" s="1"/>
  <c r="H60" i="27" s="1"/>
  <c r="S49" i="26"/>
  <c r="S52" i="26" s="1"/>
  <c r="S54" i="26" s="1"/>
  <c r="S57" i="26" s="1"/>
  <c r="S60" i="26" s="1"/>
  <c r="O49" i="24"/>
  <c r="O52" i="24" s="1"/>
  <c r="O54" i="24" s="1"/>
  <c r="O57" i="24" s="1"/>
  <c r="O60" i="24" s="1"/>
  <c r="X49" i="23"/>
  <c r="L49" i="22"/>
  <c r="L52" i="22" s="1"/>
  <c r="L54" i="22" s="1"/>
  <c r="L57" i="22" s="1"/>
  <c r="L60" i="22" s="1"/>
  <c r="V49" i="21"/>
  <c r="V52" i="21" s="1"/>
  <c r="V54" i="21" s="1"/>
  <c r="V57" i="21" s="1"/>
  <c r="V60" i="21" s="1"/>
  <c r="M49" i="20"/>
  <c r="M52" i="20" s="1"/>
  <c r="M54" i="20" s="1"/>
  <c r="M57" i="20" s="1"/>
  <c r="M60" i="20" s="1"/>
  <c r="N49" i="19"/>
  <c r="N52" i="19" s="1"/>
  <c r="N54" i="19" s="1"/>
  <c r="N57" i="19" s="1"/>
  <c r="N60" i="19" s="1"/>
  <c r="I49" i="18"/>
  <c r="I52" i="18" s="1"/>
  <c r="I54" i="18" s="1"/>
  <c r="I57" i="18" s="1"/>
  <c r="I60" i="18" s="1"/>
  <c r="G49" i="17"/>
  <c r="G52" i="17" s="1"/>
  <c r="G54" i="17" s="1"/>
  <c r="G57" i="17" s="1"/>
  <c r="G60" i="17" s="1"/>
  <c r="P49" i="16"/>
  <c r="P52" i="16" s="1"/>
  <c r="P54" i="16" s="1"/>
  <c r="P57" i="16" s="1"/>
  <c r="P60" i="16" s="1"/>
  <c r="V49" i="15"/>
  <c r="V52" i="15" s="1"/>
  <c r="V54" i="15" s="1"/>
  <c r="V57" i="15" s="1"/>
  <c r="V60" i="15" s="1"/>
  <c r="K49" i="14"/>
  <c r="K52" i="14" s="1"/>
  <c r="K54" i="14" s="1"/>
  <c r="K57" i="14" s="1"/>
  <c r="K60" i="14" s="1"/>
  <c r="E49" i="12"/>
  <c r="E52" i="12" s="1"/>
  <c r="E54" i="12" s="1"/>
  <c r="E57" i="12" s="1"/>
  <c r="E60" i="12" s="1"/>
  <c r="Q49" i="11"/>
  <c r="Q52" i="11" s="1"/>
  <c r="Q54" i="11" s="1"/>
  <c r="Q57" i="11" s="1"/>
  <c r="Q60" i="11" s="1"/>
  <c r="E49" i="10"/>
  <c r="E52" i="10" s="1"/>
  <c r="E54" i="10" s="1"/>
  <c r="E57" i="10" s="1"/>
  <c r="E60" i="10" s="1"/>
  <c r="O49" i="9"/>
  <c r="O52" i="9" s="1"/>
  <c r="O54" i="9" s="1"/>
  <c r="O57" i="9" s="1"/>
  <c r="O60" i="9" s="1"/>
  <c r="M49" i="7"/>
  <c r="M52" i="7" s="1"/>
  <c r="M54" i="7" s="1"/>
  <c r="M57" i="7" s="1"/>
  <c r="M60" i="7" s="1"/>
  <c r="V49" i="5"/>
  <c r="V52" i="5" s="1"/>
  <c r="V54" i="5" s="1"/>
  <c r="V57" i="5" s="1"/>
  <c r="V60" i="5" s="1"/>
  <c r="D49" i="4"/>
  <c r="D52" i="4" s="1"/>
  <c r="D54" i="4" s="1"/>
  <c r="D57" i="4" s="1"/>
  <c r="D60" i="4" s="1"/>
  <c r="Z48" i="4"/>
  <c r="C49" i="3"/>
  <c r="C52" i="3" s="1"/>
  <c r="C54" i="3" s="1"/>
  <c r="C57" i="3" s="1"/>
  <c r="C60" i="3" s="1"/>
  <c r="Y49" i="23"/>
  <c r="Y52" i="23" s="1"/>
  <c r="Y54" i="23" s="1"/>
  <c r="Y57" i="23" s="1"/>
  <c r="Y60" i="23" s="1"/>
  <c r="M49" i="22"/>
  <c r="M52" i="22" s="1"/>
  <c r="M54" i="22" s="1"/>
  <c r="M57" i="22" s="1"/>
  <c r="M60" i="22" s="1"/>
  <c r="W49" i="21"/>
  <c r="W52" i="21" s="1"/>
  <c r="W54" i="21" s="1"/>
  <c r="W57" i="21" s="1"/>
  <c r="W60" i="21" s="1"/>
  <c r="N49" i="20"/>
  <c r="N52" i="20" s="1"/>
  <c r="N54" i="20" s="1"/>
  <c r="N57" i="20" s="1"/>
  <c r="N60" i="20" s="1"/>
  <c r="O49" i="19"/>
  <c r="O52" i="19" s="1"/>
  <c r="O54" i="19" s="1"/>
  <c r="O57" i="19" s="1"/>
  <c r="O60" i="19" s="1"/>
  <c r="J49" i="18"/>
  <c r="J52" i="18" s="1"/>
  <c r="J54" i="18" s="1"/>
  <c r="J57" i="18" s="1"/>
  <c r="J60" i="18" s="1"/>
  <c r="Q49" i="16"/>
  <c r="Q52" i="16" s="1"/>
  <c r="Q54" i="16" s="1"/>
  <c r="Q57" i="16" s="1"/>
  <c r="Q60" i="16" s="1"/>
  <c r="L49" i="14"/>
  <c r="L52" i="14" s="1"/>
  <c r="L54" i="14" s="1"/>
  <c r="L57" i="14" s="1"/>
  <c r="L60" i="14" s="1"/>
  <c r="S49" i="13"/>
  <c r="S52" i="13" s="1"/>
  <c r="S54" i="13" s="1"/>
  <c r="S57" i="13" s="1"/>
  <c r="S60" i="13" s="1"/>
  <c r="F49" i="12"/>
  <c r="F52" i="12" s="1"/>
  <c r="F54" i="12" s="1"/>
  <c r="F57" i="12" s="1"/>
  <c r="F60" i="12" s="1"/>
  <c r="F49" i="10"/>
  <c r="F52" i="10" s="1"/>
  <c r="F54" i="10" s="1"/>
  <c r="F57" i="10" s="1"/>
  <c r="F60" i="10" s="1"/>
  <c r="P49" i="9"/>
  <c r="P52" i="9" s="1"/>
  <c r="P54" i="9" s="1"/>
  <c r="P57" i="9" s="1"/>
  <c r="P60" i="9" s="1"/>
  <c r="Q49" i="7"/>
  <c r="Q52" i="7" s="1"/>
  <c r="Q54" i="7" s="1"/>
  <c r="Q57" i="7" s="1"/>
  <c r="Q60" i="7" s="1"/>
  <c r="V49" i="6"/>
  <c r="V52" i="6" s="1"/>
  <c r="V54" i="6" s="1"/>
  <c r="V57" i="6" s="1"/>
  <c r="V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E49" i="4"/>
  <c r="E52" i="4" s="1"/>
  <c r="E54" i="4" s="1"/>
  <c r="E57" i="4" s="1"/>
  <c r="E60" i="4" s="1"/>
  <c r="D49" i="3"/>
  <c r="D52" i="3" s="1"/>
  <c r="D54" i="3" s="1"/>
  <c r="D57" i="3" s="1"/>
  <c r="D60" i="3" s="1"/>
  <c r="L49" i="1"/>
  <c r="L52" i="1" s="1"/>
  <c r="L54" i="1" s="1"/>
  <c r="L57" i="1" s="1"/>
  <c r="L60" i="1" s="1"/>
  <c r="C49" i="40"/>
  <c r="C52" i="40" s="1"/>
  <c r="C54" i="40" s="1"/>
  <c r="C57" i="40" s="1"/>
  <c r="C60" i="40" s="1"/>
  <c r="I49" i="36"/>
  <c r="I52" i="36" s="1"/>
  <c r="I54" i="36" s="1"/>
  <c r="I57" i="36" s="1"/>
  <c r="I60" i="36" s="1"/>
  <c r="F49" i="36"/>
  <c r="F52" i="36" s="1"/>
  <c r="F54" i="36" s="1"/>
  <c r="F57" i="36" s="1"/>
  <c r="F60" i="36" s="1"/>
  <c r="S49" i="35"/>
  <c r="S52" i="35" s="1"/>
  <c r="S54" i="35" s="1"/>
  <c r="S57" i="35" s="1"/>
  <c r="S60" i="35" s="1"/>
  <c r="M49" i="33"/>
  <c r="M52" i="33" s="1"/>
  <c r="M54" i="33" s="1"/>
  <c r="M57" i="33" s="1"/>
  <c r="M60" i="33" s="1"/>
  <c r="L49" i="32"/>
  <c r="L52" i="32" s="1"/>
  <c r="L54" i="32" s="1"/>
  <c r="L57" i="32" s="1"/>
  <c r="L60" i="32" s="1"/>
  <c r="AA49" i="31"/>
  <c r="AA52" i="31" s="1"/>
  <c r="AA54" i="31" s="1"/>
  <c r="AA57" i="31" s="1"/>
  <c r="AA60" i="31" s="1"/>
  <c r="O49" i="30"/>
  <c r="O52" i="30" s="1"/>
  <c r="O54" i="30" s="1"/>
  <c r="O57" i="30" s="1"/>
  <c r="O60" i="30" s="1"/>
  <c r="O49" i="29"/>
  <c r="O52" i="29" s="1"/>
  <c r="O54" i="29" s="1"/>
  <c r="O57" i="29" s="1"/>
  <c r="O60" i="29" s="1"/>
  <c r="M49" i="27"/>
  <c r="M52" i="27" s="1"/>
  <c r="M54" i="27" s="1"/>
  <c r="M57" i="27" s="1"/>
  <c r="M60" i="27" s="1"/>
  <c r="U49" i="26"/>
  <c r="U52" i="26" s="1"/>
  <c r="U54" i="26" s="1"/>
  <c r="U57" i="26" s="1"/>
  <c r="U60" i="26" s="1"/>
  <c r="K49" i="25"/>
  <c r="K52" i="25" s="1"/>
  <c r="K54" i="25" s="1"/>
  <c r="K57" i="25" s="1"/>
  <c r="K60" i="25" s="1"/>
  <c r="Z48" i="23"/>
  <c r="N49" i="22"/>
  <c r="N52" i="22" s="1"/>
  <c r="N54" i="22" s="1"/>
  <c r="N57" i="22" s="1"/>
  <c r="N60" i="22" s="1"/>
  <c r="X49" i="21"/>
  <c r="Z49" i="21" s="1"/>
  <c r="O49" i="20"/>
  <c r="O52" i="20" s="1"/>
  <c r="O54" i="20" s="1"/>
  <c r="O57" i="20" s="1"/>
  <c r="O60" i="20" s="1"/>
  <c r="P49" i="19"/>
  <c r="P52" i="19" s="1"/>
  <c r="P54" i="19" s="1"/>
  <c r="P57" i="19" s="1"/>
  <c r="P60" i="19" s="1"/>
  <c r="K49" i="18"/>
  <c r="K52" i="18" s="1"/>
  <c r="K54" i="18" s="1"/>
  <c r="K57" i="18" s="1"/>
  <c r="K60" i="18" s="1"/>
  <c r="I49" i="17"/>
  <c r="I52" i="17" s="1"/>
  <c r="I54" i="17" s="1"/>
  <c r="I57" i="17" s="1"/>
  <c r="I60" i="17" s="1"/>
  <c r="R49" i="16"/>
  <c r="R52" i="16" s="1"/>
  <c r="R54" i="16" s="1"/>
  <c r="R57" i="16" s="1"/>
  <c r="R60" i="16" s="1"/>
  <c r="M49" i="14"/>
  <c r="M52" i="14" s="1"/>
  <c r="M54" i="14" s="1"/>
  <c r="M57" i="14" s="1"/>
  <c r="M60" i="14" s="1"/>
  <c r="T49" i="13"/>
  <c r="T52" i="13" s="1"/>
  <c r="T54" i="13" s="1"/>
  <c r="T57" i="13" s="1"/>
  <c r="T60" i="13" s="1"/>
  <c r="G49" i="12"/>
  <c r="G52" i="12" s="1"/>
  <c r="G54" i="12" s="1"/>
  <c r="G57" i="12" s="1"/>
  <c r="G60" i="12" s="1"/>
  <c r="G49" i="10"/>
  <c r="G52" i="10" s="1"/>
  <c r="G54" i="10" s="1"/>
  <c r="G57" i="10" s="1"/>
  <c r="G60" i="10" s="1"/>
  <c r="Q49" i="9"/>
  <c r="Q52" i="9" s="1"/>
  <c r="Q54" i="9" s="1"/>
  <c r="Q57" i="9" s="1"/>
  <c r="Q60" i="9" s="1"/>
  <c r="H49" i="8"/>
  <c r="H52" i="8" s="1"/>
  <c r="H54" i="8" s="1"/>
  <c r="H57" i="8" s="1"/>
  <c r="H60" i="8" s="1"/>
  <c r="R49" i="7"/>
  <c r="R52" i="7" s="1"/>
  <c r="R54" i="7" s="1"/>
  <c r="R57" i="7" s="1"/>
  <c r="R60" i="7" s="1"/>
  <c r="W49" i="6"/>
  <c r="W52" i="6" s="1"/>
  <c r="W54" i="6" s="1"/>
  <c r="W57" i="6" s="1"/>
  <c r="W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E49" i="3"/>
  <c r="E52" i="3" s="1"/>
  <c r="E54" i="3" s="1"/>
  <c r="E57" i="3" s="1"/>
  <c r="E60" i="3" s="1"/>
  <c r="AA49" i="3"/>
  <c r="AA52" i="3" s="1"/>
  <c r="AA54" i="3" s="1"/>
  <c r="AA57" i="3" s="1"/>
  <c r="AA60" i="3" s="1"/>
  <c r="Z49" i="1"/>
  <c r="X52" i="1"/>
  <c r="Z49" i="38"/>
  <c r="X52" i="38"/>
  <c r="Z49" i="35"/>
  <c r="X52" i="35"/>
  <c r="Z49" i="33"/>
  <c r="X52" i="33"/>
  <c r="Z49" i="37"/>
  <c r="X52" i="37"/>
  <c r="X49" i="40"/>
  <c r="Z33" i="40"/>
  <c r="AA49" i="40"/>
  <c r="AA52" i="40" s="1"/>
  <c r="AA54" i="40" s="1"/>
  <c r="AA57" i="40" s="1"/>
  <c r="AA60" i="40" s="1"/>
  <c r="Z33" i="1"/>
  <c r="Z52" i="32"/>
  <c r="X54" i="32"/>
  <c r="Y54" i="31"/>
  <c r="Y57" i="31" s="1"/>
  <c r="Y60" i="31" s="1"/>
  <c r="Z52" i="31"/>
  <c r="Z33" i="37"/>
  <c r="X52" i="36"/>
  <c r="J49" i="34"/>
  <c r="J52" i="34" s="1"/>
  <c r="J54" i="34" s="1"/>
  <c r="J57" i="34" s="1"/>
  <c r="J60" i="34" s="1"/>
  <c r="R49" i="34"/>
  <c r="R52" i="34" s="1"/>
  <c r="R54" i="34" s="1"/>
  <c r="R57" i="34" s="1"/>
  <c r="R60" i="34" s="1"/>
  <c r="X49" i="34"/>
  <c r="Z33" i="38"/>
  <c r="Z33" i="35"/>
  <c r="Z54" i="31"/>
  <c r="X57" i="31"/>
  <c r="Z33" i="39"/>
  <c r="Z48" i="33"/>
  <c r="I49" i="27"/>
  <c r="I52" i="27" s="1"/>
  <c r="I54" i="27" s="1"/>
  <c r="I57" i="27" s="1"/>
  <c r="I60" i="27" s="1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Z48" i="27"/>
  <c r="X49" i="27"/>
  <c r="X49" i="28"/>
  <c r="Z49" i="24"/>
  <c r="X52" i="24"/>
  <c r="Z49" i="31"/>
  <c r="X49" i="29"/>
  <c r="X52" i="23"/>
  <c r="X52" i="22"/>
  <c r="Z49" i="22"/>
  <c r="Z33" i="30"/>
  <c r="X52" i="20"/>
  <c r="X52" i="19"/>
  <c r="Z48" i="26"/>
  <c r="X52" i="26"/>
  <c r="X54" i="25"/>
  <c r="X49" i="18"/>
  <c r="Z33" i="18"/>
  <c r="X52" i="15"/>
  <c r="Z49" i="15"/>
  <c r="Z33" i="23"/>
  <c r="Z33" i="24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9" i="13"/>
  <c r="X52" i="13"/>
  <c r="Z33" i="15"/>
  <c r="X52" i="12"/>
  <c r="Z49" i="12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Z33" i="19"/>
  <c r="Z33" i="20"/>
  <c r="Z33" i="21"/>
  <c r="X49" i="16"/>
  <c r="Z33" i="16"/>
  <c r="X57" i="11"/>
  <c r="Z54" i="9"/>
  <c r="Z33" i="12"/>
  <c r="Z33" i="13"/>
  <c r="Z49" i="10"/>
  <c r="X52" i="10"/>
  <c r="Z33" i="10"/>
  <c r="Z52" i="9"/>
  <c r="X49" i="8"/>
  <c r="Z49" i="7"/>
  <c r="X52" i="7"/>
  <c r="X49" i="6"/>
  <c r="Y52" i="2"/>
  <c r="Y54" i="2" s="1"/>
  <c r="Y57" i="2" s="1"/>
  <c r="Y60" i="2" s="1"/>
  <c r="Z49" i="2"/>
  <c r="X49" i="5"/>
  <c r="Z33" i="5"/>
  <c r="Z49" i="4"/>
  <c r="X52" i="4"/>
  <c r="Z48" i="3"/>
  <c r="Z52" i="3"/>
  <c r="X54" i="3"/>
  <c r="X57" i="2"/>
  <c r="Z33" i="4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11" l="1"/>
  <c r="Z52" i="11"/>
  <c r="Z49" i="17"/>
  <c r="Z52" i="39"/>
  <c r="X54" i="39"/>
  <c r="Z49" i="23"/>
  <c r="Z54" i="11"/>
  <c r="Z49" i="19"/>
  <c r="Z49" i="39"/>
  <c r="Z49" i="9"/>
  <c r="X52" i="21"/>
  <c r="Z49" i="14"/>
  <c r="X52" i="14"/>
  <c r="Z49" i="26"/>
  <c r="Z54" i="2"/>
  <c r="X52" i="30"/>
  <c r="X54" i="30" s="1"/>
  <c r="Z49" i="3"/>
  <c r="Z52" i="35"/>
  <c r="X54" i="35"/>
  <c r="Z49" i="5"/>
  <c r="X52" i="5"/>
  <c r="Z52" i="13"/>
  <c r="X54" i="13"/>
  <c r="Z52" i="22"/>
  <c r="X54" i="22"/>
  <c r="Z49" i="27"/>
  <c r="X52" i="27"/>
  <c r="Z49" i="8"/>
  <c r="X52" i="8"/>
  <c r="Z49" i="40"/>
  <c r="X52" i="40"/>
  <c r="X54" i="38"/>
  <c r="Z52" i="38"/>
  <c r="Z57" i="2"/>
  <c r="X60" i="2"/>
  <c r="Z60" i="2" s="1"/>
  <c r="Z52" i="15"/>
  <c r="X54" i="15"/>
  <c r="Z54" i="3"/>
  <c r="X57" i="3"/>
  <c r="Z52" i="20"/>
  <c r="X54" i="20"/>
  <c r="Z52" i="23"/>
  <c r="X54" i="23"/>
  <c r="Z52" i="37"/>
  <c r="X54" i="37"/>
  <c r="Z49" i="18"/>
  <c r="X52" i="18"/>
  <c r="Z54" i="25"/>
  <c r="X57" i="25"/>
  <c r="Z54" i="32"/>
  <c r="X57" i="32"/>
  <c r="X54" i="19"/>
  <c r="Z52" i="19"/>
  <c r="Z57" i="31"/>
  <c r="X60" i="31"/>
  <c r="Z60" i="31" s="1"/>
  <c r="Z52" i="17"/>
  <c r="X54" i="17"/>
  <c r="X54" i="10"/>
  <c r="Z52" i="10"/>
  <c r="Z49" i="6"/>
  <c r="X52" i="6"/>
  <c r="X54" i="21"/>
  <c r="Z52" i="21"/>
  <c r="Z49" i="29"/>
  <c r="X52" i="29"/>
  <c r="Z49" i="34"/>
  <c r="X52" i="34"/>
  <c r="Z52" i="7"/>
  <c r="X54" i="7"/>
  <c r="Z52" i="4"/>
  <c r="X54" i="4"/>
  <c r="Z52" i="26"/>
  <c r="X54" i="26"/>
  <c r="Z52" i="24"/>
  <c r="X54" i="24"/>
  <c r="Z52" i="33"/>
  <c r="X54" i="33"/>
  <c r="Z52" i="1"/>
  <c r="X54" i="1"/>
  <c r="Z57" i="9"/>
  <c r="X60" i="9"/>
  <c r="Z60" i="9" s="1"/>
  <c r="X52" i="28"/>
  <c r="Z49" i="28"/>
  <c r="Z57" i="11"/>
  <c r="X60" i="11"/>
  <c r="Z60" i="11" s="1"/>
  <c r="Z52" i="2"/>
  <c r="Z49" i="16"/>
  <c r="X52" i="16"/>
  <c r="Z52" i="12"/>
  <c r="X54" i="12"/>
  <c r="Z52" i="36"/>
  <c r="X54" i="36"/>
  <c r="Z52" i="14" l="1"/>
  <c r="X54" i="14"/>
  <c r="Z52" i="30"/>
  <c r="X57" i="39"/>
  <c r="Z54" i="39"/>
  <c r="Z54" i="33"/>
  <c r="X57" i="33"/>
  <c r="Z52" i="18"/>
  <c r="X54" i="18"/>
  <c r="Z57" i="3"/>
  <c r="X60" i="3"/>
  <c r="Z60" i="3" s="1"/>
  <c r="Z52" i="40"/>
  <c r="X54" i="40"/>
  <c r="X57" i="22"/>
  <c r="Z54" i="22"/>
  <c r="X57" i="37"/>
  <c r="Z54" i="37"/>
  <c r="X57" i="7"/>
  <c r="Z54" i="7"/>
  <c r="X54" i="6"/>
  <c r="Z52" i="6"/>
  <c r="Z54" i="12"/>
  <c r="X57" i="12"/>
  <c r="X54" i="8"/>
  <c r="Z52" i="8"/>
  <c r="X54" i="28"/>
  <c r="Z52" i="28"/>
  <c r="Z54" i="26"/>
  <c r="X57" i="26"/>
  <c r="Z52" i="34"/>
  <c r="X54" i="34"/>
  <c r="Z57" i="32"/>
  <c r="X60" i="32"/>
  <c r="Z60" i="32" s="1"/>
  <c r="Z54" i="23"/>
  <c r="X57" i="23"/>
  <c r="Z52" i="5"/>
  <c r="X54" i="5"/>
  <c r="Z54" i="21"/>
  <c r="X57" i="21"/>
  <c r="Z54" i="13"/>
  <c r="X57" i="13"/>
  <c r="X57" i="10"/>
  <c r="Z54" i="10"/>
  <c r="X57" i="30"/>
  <c r="Z54" i="30"/>
  <c r="Z54" i="24"/>
  <c r="X57" i="24"/>
  <c r="Z54" i="15"/>
  <c r="X57" i="15"/>
  <c r="Z54" i="19"/>
  <c r="X57" i="19"/>
  <c r="Z54" i="1"/>
  <c r="X57" i="1"/>
  <c r="Z54" i="4"/>
  <c r="X57" i="4"/>
  <c r="Z52" i="29"/>
  <c r="X54" i="29"/>
  <c r="Z54" i="17"/>
  <c r="X57" i="17"/>
  <c r="Z57" i="25"/>
  <c r="X60" i="25"/>
  <c r="Z60" i="25" s="1"/>
  <c r="X57" i="20"/>
  <c r="Z54" i="20"/>
  <c r="Z52" i="27"/>
  <c r="X54" i="27"/>
  <c r="X57" i="35"/>
  <c r="Z54" i="35"/>
  <c r="Z52" i="16"/>
  <c r="X54" i="16"/>
  <c r="Z54" i="36"/>
  <c r="X57" i="36"/>
  <c r="Z54" i="38"/>
  <c r="X57" i="38"/>
  <c r="X60" i="39" l="1"/>
  <c r="Z60" i="39" s="1"/>
  <c r="Z57" i="39"/>
  <c r="X57" i="14"/>
  <c r="Z54" i="14"/>
  <c r="Z57" i="23"/>
  <c r="X60" i="23"/>
  <c r="Z60" i="23" s="1"/>
  <c r="X57" i="40"/>
  <c r="Z54" i="40"/>
  <c r="Z54" i="27"/>
  <c r="X57" i="27"/>
  <c r="X57" i="6"/>
  <c r="Z54" i="6"/>
  <c r="X57" i="29"/>
  <c r="Z54" i="29"/>
  <c r="Z57" i="4"/>
  <c r="X60" i="4"/>
  <c r="Z60" i="4" s="1"/>
  <c r="Z57" i="12"/>
  <c r="X60" i="12"/>
  <c r="Z60" i="12" s="1"/>
  <c r="X57" i="18"/>
  <c r="Z54" i="18"/>
  <c r="X60" i="17"/>
  <c r="Z60" i="17" s="1"/>
  <c r="Z57" i="17"/>
  <c r="Z57" i="10"/>
  <c r="X60" i="10"/>
  <c r="Z60" i="10" s="1"/>
  <c r="Z57" i="15"/>
  <c r="X60" i="15"/>
  <c r="Z60" i="15" s="1"/>
  <c r="X57" i="8"/>
  <c r="Z54" i="8"/>
  <c r="Z57" i="37"/>
  <c r="X60" i="37"/>
  <c r="Z60" i="37" s="1"/>
  <c r="X60" i="19"/>
  <c r="Z60" i="19" s="1"/>
  <c r="Z57" i="19"/>
  <c r="Z57" i="35"/>
  <c r="X60" i="35"/>
  <c r="Z60" i="35" s="1"/>
  <c r="Z57" i="38"/>
  <c r="X60" i="38"/>
  <c r="Z60" i="38" s="1"/>
  <c r="Z57" i="13"/>
  <c r="X60" i="13"/>
  <c r="Z60" i="13" s="1"/>
  <c r="X60" i="21"/>
  <c r="Z60" i="21" s="1"/>
  <c r="Z57" i="21"/>
  <c r="Z57" i="20"/>
  <c r="X60" i="20"/>
  <c r="Z60" i="20" s="1"/>
  <c r="X60" i="1"/>
  <c r="Z60" i="1" s="1"/>
  <c r="Z57" i="1"/>
  <c r="Z54" i="5"/>
  <c r="X57" i="5"/>
  <c r="Z57" i="26"/>
  <c r="X60" i="26"/>
  <c r="Z60" i="26" s="1"/>
  <c r="Z57" i="33"/>
  <c r="X60" i="33"/>
  <c r="Z60" i="33" s="1"/>
  <c r="Z54" i="28"/>
  <c r="X57" i="28"/>
  <c r="Z57" i="7"/>
  <c r="X60" i="7"/>
  <c r="Z60" i="7" s="1"/>
  <c r="X60" i="36"/>
  <c r="Z60" i="36" s="1"/>
  <c r="Z57" i="36"/>
  <c r="Z57" i="24"/>
  <c r="X60" i="24"/>
  <c r="Z60" i="24" s="1"/>
  <c r="Z54" i="34"/>
  <c r="X57" i="34"/>
  <c r="Z54" i="16"/>
  <c r="X57" i="16"/>
  <c r="Z57" i="30"/>
  <c r="X60" i="30"/>
  <c r="Z60" i="30" s="1"/>
  <c r="Z57" i="22"/>
  <c r="X60" i="22"/>
  <c r="Z60" i="22" s="1"/>
  <c r="X60" i="14" l="1"/>
  <c r="Z60" i="14" s="1"/>
  <c r="Z57" i="14"/>
  <c r="X60" i="28"/>
  <c r="Z60" i="28" s="1"/>
  <c r="Z57" i="28"/>
  <c r="Z57" i="6"/>
  <c r="X60" i="6"/>
  <c r="Z60" i="6" s="1"/>
  <c r="X60" i="18"/>
  <c r="Z60" i="18" s="1"/>
  <c r="Z57" i="18"/>
  <c r="X60" i="8"/>
  <c r="Z60" i="8" s="1"/>
  <c r="Z57" i="8"/>
  <c r="Z57" i="27"/>
  <c r="X60" i="27"/>
  <c r="Z60" i="27" s="1"/>
  <c r="X60" i="5"/>
  <c r="Z60" i="5" s="1"/>
  <c r="Z57" i="5"/>
  <c r="X60" i="34"/>
  <c r="Z60" i="34" s="1"/>
  <c r="Z57" i="34"/>
  <c r="Z57" i="40"/>
  <c r="X60" i="40"/>
  <c r="Z60" i="40" s="1"/>
  <c r="Z57" i="16"/>
  <c r="X60" i="16"/>
  <c r="Z60" i="16" s="1"/>
  <c r="Z57" i="29"/>
  <c r="X60" i="29"/>
  <c r="Z60" i="29" s="1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<sst xmlns="http://schemas.openxmlformats.org/spreadsheetml/2006/main" count="5880" uniqueCount="126">
  <si>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</si>
  <si>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</si>
  <si>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</si>
  <si>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</si>
  <si>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</si>
  <si>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</si>
  <si>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</si>
  <si>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</si>
  <si>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</si>
  <si>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</si>
  <si>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</si>
  <si>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</si>
  <si>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</si>
  <si>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</si>
  <si>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</si>
  <si>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</si>
  <si>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</si>
  <si>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</si>
  <si>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</si>
  <si>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</si>
  <si>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</si>
  <si>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</si>
  <si>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</si>
  <si>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</si>
  <si>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</si>
  <si>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</si>
  <si>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</si>
  <si>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</si>
  <si>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</si>
  <si>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</si>
  <si>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</si>
  <si>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</si>
  <si>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</si>
  <si>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</si>
  <si>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</si>
  <si>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</si>
  <si>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</si>
  <si>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</si>
  <si>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</si>
  <si>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</si>
  <si>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</si>
  <si>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</si>
  <si>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</si>
  <si>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</si>
  <si>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</si>
  <si>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</si>
  <si>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</si>
  <si>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</si>
  <si>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</si>
  <si>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</si>
  <si>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</si>
  <si>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</si>
  <si>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</si>
  <si>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</si>
  <si>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</si>
  <si>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</si>
  <si>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</si>
  <si>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</si>
  <si>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</si>
  <si>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</si>
  <si>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</si>
  <si>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</si>
  <si>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</si>
  <si>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</si>
  <si>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</si>
  <si>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</si>
  <si>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</si>
  <si>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</si>
  <si>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</si>
  <si>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</si>
  <si>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</si>
  <si>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</si>
  <si>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</si>
  <si>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</si>
  <si>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</si>
  <si>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</si>
  <si>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</si>
  <si>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</si>
  <si>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</si>
  <si>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</si>
  <si>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</si>
  <si>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</si>
  <si>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</si>
  <si>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</si>
  <si>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</si>
  <si>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</si>
  <si>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2025 (Figures Finalised as at 2025/10/28)</t>
  </si>
  <si>
    <t>Eastern Cape: Dr Beyers Naude (EC101) - Table C4 Quarterly Budgeted Financial Performance ( Energy sources                                     ) for 1st Quarter ended 30 September 2025 (Figures Finalised as at 2025/10/28)</t>
  </si>
  <si>
    <t>Eastern Cape: Blue Crane Route (EC102) - Table C4 Quarterly Budgeted Financial Performance ( Energy sources                                     ) for 1st Quarter ended 30 September 2025 (Figures Finalised as at 2025/10/28)</t>
  </si>
  <si>
    <t>Eastern Cape: Makana (EC104) - Table C4 Quarterly Budgeted Financial Performance ( Energy sources                                     ) for 1st Quarter ended 30 September 2025 (Figures Finalised as at 2025/10/28)</t>
  </si>
  <si>
    <t>Eastern Cape: Ndlambe (EC105) - Table C4 Quarterly Budgeted Financial Performance ( Energy sources                                     ) for 1st Quarter ended 30 September 2025 (Figures Finalised as at 2025/10/28)</t>
  </si>
  <si>
    <t>Eastern Cape: Sundays River Valley (EC106) - Table C4 Quarterly Budgeted Financial Performance ( Energy sources                                     ) for 1st Quarter ended 30 September 2025 (Figures Finalised as at 2025/10/28)</t>
  </si>
  <si>
    <t>Eastern Cape: Kouga (EC108) - Table C4 Quarterly Budgeted Financial Performance ( Energy sources                                     ) for 1st Quarter ended 30 September 2025 (Figures Finalised as at 2025/10/28)</t>
  </si>
  <si>
    <t>Eastern Cape: Kou-Kamma (EC109) - Table C4 Quarterly Budgeted Financial Performance ( Energy sources                                     ) for 1st Quarter ended 30 September 2025 (Figures Finalised as at 2025/10/28)</t>
  </si>
  <si>
    <t>Eastern Cape: Sarah Baartman (DC10) - Table C4 Quarterly Budgeted Financial Performance ( Energy sources                                     ) for 1st Quarter ended 30 September 2025 (Figures Finalised as at 2025/10/28)</t>
  </si>
  <si>
    <t>Eastern Cape: Mbhashe (EC121) - Table C4 Quarterly Budgeted Financial Performance ( Energy sources                                     ) for 1st Quarter ended 30 September 2025 (Figures Finalised as at 2025/10/28)</t>
  </si>
  <si>
    <t>Eastern Cape: Mnquma (EC122) - Table C4 Quarterly Budgeted Financial Performance ( Energy sources                                     ) for 1st Quarter ended 30 September 2025 (Figures Finalised as at 2025/10/28)</t>
  </si>
  <si>
    <t>Eastern Cape: Great Kei (EC123) - Table C4 Quarterly Budgeted Financial Performance ( Energy sources                                     ) for 1st Quarter ended 30 September 2025 (Figures Finalised as at 2025/10/28)</t>
  </si>
  <si>
    <t>Eastern Cape: Amahlathi (EC124) - Table C4 Quarterly Budgeted Financial Performance ( Energy sources                                     ) for 1st Quarter ended 30 September 2025 (Figures Finalised as at 2025/10/28)</t>
  </si>
  <si>
    <t>Eastern Cape: Ngqushwa (EC126) - Table C4 Quarterly Budgeted Financial Performance ( Energy sources                                     ) for 1st Quarter ended 30 September 2025 (Figures Finalised as at 2025/10/28)</t>
  </si>
  <si>
    <t>Eastern Cape: Raymond Mhlaba (EC129) - Table C4 Quarterly Budgeted Financial Performance ( Energy sources                                     ) for 1st Quarter ended 30 September 2025 (Figures Finalised as at 2025/10/28)</t>
  </si>
  <si>
    <t>Eastern Cape: Amathole (DC12) - Table C4 Quarterly Budgeted Financial Performance ( Energy sources                                     ) for 1st Quarter ended 30 September 2025 (Figures Finalised as at 2025/10/28)</t>
  </si>
  <si>
    <t>Eastern Cape: Inxuba Yethemba (EC131) - Table C4 Quarterly Budgeted Financial Performance ( Energy sources                                     ) for 1st Quarter ended 30 September 2025 (Figures Finalised as at 2025/10/28)</t>
  </si>
  <si>
    <t>Eastern Cape: Intsika Yethu (EC135) - Table C4 Quarterly Budgeted Financial Performance ( Energy sources                                     ) for 1st Quarter ended 30 September 2025 (Figures Finalised as at 2025/10/28)</t>
  </si>
  <si>
    <t>Eastern Cape: Emalahleni (EC) (EC136) - Table C4 Quarterly Budgeted Financial Performance ( Energy sources                                     ) for 1st Quarter ended 30 September 2025 (Figures Finalised as at 2025/10/28)</t>
  </si>
  <si>
    <t>Eastern Cape: Dr. A.B. Xuma (EC137) - Table C4 Quarterly Budgeted Financial Performance ( Energy sources                                     ) for 1st Quarter ended 30 September 2025 (Figures Finalised as at 2025/10/28)</t>
  </si>
  <si>
    <t>Eastern Cape: Sakhisizwe (EC138) - Table C4 Quarterly Budgeted Financial Performance ( Energy sources                                     ) for 1st Quarter ended 30 September 2025 (Figures Finalised as at 2025/10/28)</t>
  </si>
  <si>
    <t>Eastern Cape: Enoch Mgijima (EC139) - Table C4 Quarterly Budgeted Financial Performance ( Energy sources                                     ) for 1st Quarter ended 30 September 2025 (Figures Finalised as at 2025/10/28)</t>
  </si>
  <si>
    <t>Eastern Cape: Chris Hani (DC13) - Table C4 Quarterly Budgeted Financial Performance ( Energy sources                                     ) for 1st Quarter ended 30 September 2025 (Figures Finalised as at 2025/10/28)</t>
  </si>
  <si>
    <t>Eastern Cape: Elundini (EC141) - Table C4 Quarterly Budgeted Financial Performance ( Energy sources                                     ) for 1st Quarter ended 30 September 2025 (Figures Finalised as at 2025/10/28)</t>
  </si>
  <si>
    <t>Eastern Cape: Senqu (EC142) - Table C4 Quarterly Budgeted Financial Performance ( Energy sources                                     ) for 1st Quarter ended 30 September 2025 (Figures Finalised as at 2025/10/28)</t>
  </si>
  <si>
    <t>Eastern Cape: Walter Sisulu (EC145) - Table C4 Quarterly Budgeted Financial Performance ( Energy sources                                     ) for 1st Quarter ended 30 September 2025 (Figures Finalised as at 2025/10/28)</t>
  </si>
  <si>
    <t>Eastern Cape: Joe Gqabi (DC14) - Table C4 Quarterly Budgeted Financial Performance ( Energy sources                                     ) for 1st Quarter ended 30 September 2025 (Figures Finalised as at 2025/10/28)</t>
  </si>
  <si>
    <t>Eastern Cape: Ngquza Hills (EC153) - Table C4 Quarterly Budgeted Financial Performance ( Energy sources                                     ) for 1st Quarter ended 30 September 2025 (Figures Finalised as at 2025/10/28)</t>
  </si>
  <si>
    <t>Eastern Cape: Port St Johns (EC154) - Table C4 Quarterly Budgeted Financial Performance ( Energy sources                                     ) for 1st Quarter ended 30 September 2025 (Figures Finalised as at 2025/10/28)</t>
  </si>
  <si>
    <t>Eastern Cape: Nyandeni (EC155) - Table C4 Quarterly Budgeted Financial Performance ( Energy sources                                     ) for 1st Quarter ended 30 September 2025 (Figures Finalised as at 2025/10/28)</t>
  </si>
  <si>
    <t>Eastern Cape: Mhlontlo (EC156) - Table C4 Quarterly Budgeted Financial Performance ( Energy sources                                     ) for 1st Quarter ended 30 September 2025 (Figures Finalised as at 2025/10/28)</t>
  </si>
  <si>
    <t>Eastern Cape: King Sabata Dalindyebo (EC157) - Table C4 Quarterly Budgeted Financial Performance ( Energy sources                                     ) for 1st Quarter ended 30 September 2025 (Figures Finalised as at 2025/10/28)</t>
  </si>
  <si>
    <t>Eastern Cape: O R Tambo (DC15) - Table C4 Quarterly Budgeted Financial Performance ( Energy sources                                     ) for 1st Quarter ended 30 September 2025 (Figures Finalised as at 2025/10/28)</t>
  </si>
  <si>
    <t>Eastern Cape: Matatiele (EC441) - Table C4 Quarterly Budgeted Financial Performance ( Energy sources                                     ) for 1st Quarter ended 30 September 2025 (Figures Finalised as at 2025/10/28)</t>
  </si>
  <si>
    <t>Eastern Cape: Umzimvubu (EC442) - Table C4 Quarterly Budgeted Financial Performance ( Energy sources                                     ) for 1st Quarter ended 30 September 2025 (Figures Finalised as at 2025/10/28)</t>
  </si>
  <si>
    <t>Eastern Cape: Winnie Madikizela-Mandela (EC443) - Table C4 Quarterly Budgeted Financial Performance ( Energy sources                                     ) for 1st Quarter ended 30 September 2025 (Figures Finalised as at 2025/10/28)</t>
  </si>
  <si>
    <t>Eastern Cape: Ntabankulu (EC444) - Table C4 Quarterly Budgeted Financial Performance ( Energy sources                                     ) for 1st Quarter ended 30 September 2025 (Figures Finalised as at 2025/10/28)</t>
  </si>
  <si>
    <t>Eastern Cape: Alfred Nzo (DC44)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</si>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</sst>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/>
      <c r="E6" s="21">
        <v>3121909914</v>
      </c>
      <c r="F6" s="22">
        <v>3121909914</v>
      </c>
      <c r="G6" s="22">
        <v>269016831</v>
      </c>
      <c r="H6" s="22">
        <v>281358611</v>
      </c>
      <c r="I6" s="22">
        <v>335629638</v>
      </c>
      <c r="J6" s="22">
        <v>886005080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886005080</v>
      </c>
      <c r="X6" s="22">
        <v>883561310</v>
      </c>
      <c r="Y6" s="22">
        <v>2443770</v>
      </c>
      <c r="Z6" s="23">
        <v>0.27658182543099358</v>
      </c>
      <c r="AA6" s="20">
        <v>3121909914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17732</v>
      </c>
      <c r="D10" s="20"/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7461</v>
      </c>
      <c r="X10" s="22">
        <v>84049</v>
      </c>
      <c r="Y10" s="22">
        <v>-76588</v>
      </c>
      <c r="Z10" s="23">
        <v>-91.123035372223342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50658872</v>
      </c>
      <c r="D13" s="20"/>
      <c r="E13" s="21"/>
      <c r="F13" s="22"/>
      <c r="G13" s="22">
        <v>5399990</v>
      </c>
      <c r="H13" s="22">
        <v>5054130</v>
      </c>
      <c r="I13" s="22">
        <v>5724489</v>
      </c>
      <c r="J13" s="22">
        <v>16178609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16178609</v>
      </c>
      <c r="X13" s="22"/>
      <c r="Y13" s="22">
        <v>16178609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1518615</v>
      </c>
      <c r="D20" s="20"/>
      <c r="E20" s="21">
        <v>25262434</v>
      </c>
      <c r="F20" s="22">
        <v>25262434</v>
      </c>
      <c r="G20" s="22">
        <v>59677</v>
      </c>
      <c r="H20" s="22">
        <v>49478</v>
      </c>
      <c r="I20" s="22">
        <v>93913</v>
      </c>
      <c r="J20" s="22">
        <v>203068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203068</v>
      </c>
      <c r="X20" s="22">
        <v>3256324</v>
      </c>
      <c r="Y20" s="22">
        <v>-3053256</v>
      </c>
      <c r="Z20" s="18">
        <v>-93.763888360003492</v>
      </c>
      <c r="AA20" s="20">
        <v>25262434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114620555</v>
      </c>
      <c r="D26" s="20"/>
      <c r="E26" s="21">
        <v>132823945</v>
      </c>
      <c r="F26" s="22">
        <v>139689862</v>
      </c>
      <c r="G26" s="22">
        <v>48676689</v>
      </c>
      <c r="H26" s="22"/>
      <c r="I26" s="22">
        <v>5956077</v>
      </c>
      <c r="J26" s="22">
        <v>54632766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54632766</v>
      </c>
      <c r="X26" s="22">
        <v>36042464</v>
      </c>
      <c r="Y26" s="22">
        <v>18590302</v>
      </c>
      <c r="Z26" s="23">
        <v>51.578887614342904</v>
      </c>
      <c r="AA26" s="20">
        <v>139689862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552256</v>
      </c>
      <c r="X27" s="22"/>
      <c r="Y27" s="22">
        <v>552256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19131023</v>
      </c>
      <c r="D29" s="20"/>
      <c r="E29" s="21"/>
      <c r="F29" s="22"/>
      <c r="G29" s="22">
        <v>1870127</v>
      </c>
      <c r="H29" s="22">
        <v>2176857</v>
      </c>
      <c r="I29" s="22">
        <v>1885489</v>
      </c>
      <c r="J29" s="22">
        <v>5932473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5932473</v>
      </c>
      <c r="X29" s="22"/>
      <c r="Y29" s="22">
        <v>5932473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3206851006</v>
      </c>
      <c r="D33" s="29">
        <f t="shared" ref="D33:Y33" si="0">SUM(D6:D32)</f>
        <v>0</v>
      </c>
      <c r="E33" s="30">
        <f t="shared" si="0"/>
        <v>3280415511</v>
      </c>
      <c r="F33" s="31">
        <f t="shared" si="0"/>
        <v>3287281428</v>
      </c>
      <c r="G33" s="31">
        <f t="shared" si="0"/>
        <v>325210848</v>
      </c>
      <c r="H33" s="31">
        <f t="shared" si="0"/>
        <v>288824173</v>
      </c>
      <c r="I33" s="31">
        <f t="shared" si="0"/>
        <v>349476692</v>
      </c>
      <c r="J33" s="31">
        <f t="shared" si="0"/>
        <v>963511713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963511713</v>
      </c>
      <c r="X33" s="31">
        <f t="shared" si="0"/>
        <v>922944147</v>
      </c>
      <c r="Y33" s="31">
        <f t="shared" si="0"/>
        <v>40567566</v>
      </c>
      <c r="Z33" s="32">
        <f>+IF(X33&lt;&gt;0,+(Y33/X33)*100,0)</f>
        <v>4.3954518950971799</v>
      </c>
      <c r="AA33" s="29">
        <f>SUM(AA6:AA32)</f>
        <v>3287281428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160679699</v>
      </c>
      <c r="D35" s="20"/>
      <c r="E35" s="21">
        <v>178227222</v>
      </c>
      <c r="F35" s="22">
        <v>178227222</v>
      </c>
      <c r="G35" s="22">
        <v>27605456</v>
      </c>
      <c r="H35" s="22">
        <v>27925298</v>
      </c>
      <c r="I35" s="22">
        <v>26997053</v>
      </c>
      <c r="J35" s="22">
        <v>82527807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82527807</v>
      </c>
      <c r="X35" s="22">
        <v>39423989</v>
      </c>
      <c r="Y35" s="22">
        <v>43103818</v>
      </c>
      <c r="Z35" s="23">
        <v>109.33398444282236</v>
      </c>
      <c r="AA35" s="20">
        <v>178227222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2631543066</v>
      </c>
      <c r="D37" s="20"/>
      <c r="E37" s="21">
        <v>3193457281</v>
      </c>
      <c r="F37" s="22">
        <v>3193457281</v>
      </c>
      <c r="G37" s="22">
        <v>359052457</v>
      </c>
      <c r="H37" s="22">
        <v>277993651</v>
      </c>
      <c r="I37" s="22">
        <v>343411470</v>
      </c>
      <c r="J37" s="22">
        <v>980457578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980457578</v>
      </c>
      <c r="X37" s="22">
        <v>1074917722</v>
      </c>
      <c r="Y37" s="22">
        <v>-94460144</v>
      </c>
      <c r="Z37" s="23">
        <v>-8.7876627268035694</v>
      </c>
      <c r="AA37" s="20">
        <v>3193457281</v>
      </c>
    </row>
    <row r="38" spans="1:27" x14ac:dyDescent="0.25">
      <c r="A38" s="19" t="s">
        <v>64</v>
      </c>
      <c r="B38" s="15" t="s">
        <v>32</v>
      </c>
      <c r="C38" s="20">
        <v>3251036</v>
      </c>
      <c r="D38" s="20"/>
      <c r="E38" s="21">
        <v>2937453</v>
      </c>
      <c r="F38" s="22">
        <v>2937453</v>
      </c>
      <c r="G38" s="22">
        <v>75203</v>
      </c>
      <c r="H38" s="22">
        <v>45152</v>
      </c>
      <c r="I38" s="22">
        <v>25910</v>
      </c>
      <c r="J38" s="22">
        <v>146265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146265</v>
      </c>
      <c r="X38" s="22">
        <v>610133</v>
      </c>
      <c r="Y38" s="22">
        <v>-463868</v>
      </c>
      <c r="Z38" s="23">
        <v>-76.027357969491888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265458206</v>
      </c>
      <c r="D39" s="20"/>
      <c r="E39" s="21">
        <v>689809579</v>
      </c>
      <c r="F39" s="22">
        <v>689809579</v>
      </c>
      <c r="G39" s="22">
        <v>48286673</v>
      </c>
      <c r="H39" s="22">
        <v>66980512</v>
      </c>
      <c r="I39" s="22">
        <v>57392157</v>
      </c>
      <c r="J39" s="22">
        <v>172659342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172659342</v>
      </c>
      <c r="X39" s="22">
        <v>172659342</v>
      </c>
      <c r="Y39" s="22"/>
      <c r="Z39" s="23"/>
      <c r="AA39" s="20">
        <v>689809579</v>
      </c>
    </row>
    <row r="40" spans="1:27" x14ac:dyDescent="0.25">
      <c r="A40" s="19" t="s">
        <v>66</v>
      </c>
      <c r="B40" s="15" t="s">
        <v>32</v>
      </c>
      <c r="C40" s="20">
        <v>430661718</v>
      </c>
      <c r="D40" s="20"/>
      <c r="E40" s="21">
        <v>113144207</v>
      </c>
      <c r="F40" s="22">
        <v>113144207</v>
      </c>
      <c r="G40" s="22">
        <v>29172985</v>
      </c>
      <c r="H40" s="22">
        <v>30381984</v>
      </c>
      <c r="I40" s="22">
        <v>28279780</v>
      </c>
      <c r="J40" s="22">
        <v>87834749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87834749</v>
      </c>
      <c r="X40" s="22">
        <v>29847482</v>
      </c>
      <c r="Y40" s="22">
        <v>57987267</v>
      </c>
      <c r="Z40" s="23">
        <v>194.27858939658628</v>
      </c>
      <c r="AA40" s="20">
        <v>113144207</v>
      </c>
    </row>
    <row r="41" spans="1:27" x14ac:dyDescent="0.25">
      <c r="A41" s="19" t="s">
        <v>40</v>
      </c>
      <c r="B41" s="15" t="s">
        <v>32</v>
      </c>
      <c r="C41" s="20">
        <v>732700</v>
      </c>
      <c r="D41" s="20"/>
      <c r="E41" s="21">
        <v>566446</v>
      </c>
      <c r="F41" s="22">
        <v>566446</v>
      </c>
      <c r="G41" s="22"/>
      <c r="H41" s="22">
        <v>113601</v>
      </c>
      <c r="I41" s="22">
        <v>54968</v>
      </c>
      <c r="J41" s="22">
        <v>168569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168569</v>
      </c>
      <c r="X41" s="22">
        <v>161893</v>
      </c>
      <c r="Y41" s="22">
        <v>6676</v>
      </c>
      <c r="Z41" s="23">
        <v>4.1237113402061851</v>
      </c>
      <c r="AA41" s="20">
        <v>566446</v>
      </c>
    </row>
    <row r="42" spans="1:27" x14ac:dyDescent="0.25">
      <c r="A42" s="19" t="s">
        <v>67</v>
      </c>
      <c r="B42" s="15" t="s">
        <v>32</v>
      </c>
      <c r="C42" s="20">
        <v>213296803</v>
      </c>
      <c r="D42" s="20"/>
      <c r="E42" s="21">
        <v>188262390</v>
      </c>
      <c r="F42" s="22">
        <v>188262390</v>
      </c>
      <c r="G42" s="22">
        <v>6306704</v>
      </c>
      <c r="H42" s="22">
        <v>27061957</v>
      </c>
      <c r="I42" s="22">
        <v>6470153</v>
      </c>
      <c r="J42" s="22">
        <v>39838814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39838814</v>
      </c>
      <c r="X42" s="22">
        <v>18355626</v>
      </c>
      <c r="Y42" s="22">
        <v>21483188</v>
      </c>
      <c r="Z42" s="23">
        <v>117.03871063836233</v>
      </c>
      <c r="AA42" s="20">
        <v>188262390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20682437</v>
      </c>
      <c r="D45" s="20"/>
      <c r="E45" s="21">
        <v>16050856</v>
      </c>
      <c r="F45" s="22">
        <v>16050856</v>
      </c>
      <c r="G45" s="22">
        <v>775763</v>
      </c>
      <c r="H45" s="22">
        <v>539395</v>
      </c>
      <c r="I45" s="22">
        <v>1723076</v>
      </c>
      <c r="J45" s="22">
        <v>3038234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3038234</v>
      </c>
      <c r="X45" s="22">
        <v>5035301</v>
      </c>
      <c r="Y45" s="22">
        <v>-1997067</v>
      </c>
      <c r="Z45" s="23">
        <v>-39.661323126462548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932729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3727238394</v>
      </c>
      <c r="D48" s="29">
        <f t="shared" ref="D48:Y48" si="1">SUM(D35:D47)</f>
        <v>0</v>
      </c>
      <c r="E48" s="30">
        <f t="shared" si="1"/>
        <v>4382455434</v>
      </c>
      <c r="F48" s="31">
        <f t="shared" si="1"/>
        <v>4382455434</v>
      </c>
      <c r="G48" s="31">
        <f t="shared" si="1"/>
        <v>471275241</v>
      </c>
      <c r="H48" s="31">
        <f t="shared" si="1"/>
        <v>431041550</v>
      </c>
      <c r="I48" s="31">
        <f t="shared" si="1"/>
        <v>464354567</v>
      </c>
      <c r="J48" s="31">
        <f t="shared" si="1"/>
        <v>1366671358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1366671358</v>
      </c>
      <c r="X48" s="31">
        <f t="shared" si="1"/>
        <v>1341011488</v>
      </c>
      <c r="Y48" s="31">
        <f t="shared" si="1"/>
        <v>25659870</v>
      </c>
      <c r="Z48" s="32">
        <f>+IF(X48&lt;&gt;0,+(Y48/X48)*100,0)</f>
        <v>1.9134713035359172</v>
      </c>
      <c r="AA48" s="29">
        <f>SUM(AA35:AA47)</f>
        <v>4382455434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-520387388</v>
      </c>
      <c r="D49" s="39">
        <f t="shared" si="2"/>
        <v>0</v>
      </c>
      <c r="E49" s="40">
        <f t="shared" si="2"/>
        <v>-1102039923</v>
      </c>
      <c r="F49" s="41">
        <f t="shared" si="2"/>
        <v>-1095174006</v>
      </c>
      <c r="G49" s="41">
        <f t="shared" si="2"/>
        <v>-146064393</v>
      </c>
      <c r="H49" s="41">
        <f t="shared" si="2"/>
        <v>-142217377</v>
      </c>
      <c r="I49" s="41">
        <f t="shared" si="2"/>
        <v>-114877875</v>
      </c>
      <c r="J49" s="41">
        <f t="shared" si="2"/>
        <v>-403159645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-403159645</v>
      </c>
      <c r="X49" s="41">
        <f t="shared" si="2"/>
        <v>-418067341</v>
      </c>
      <c r="Y49" s="41">
        <f t="shared" si="2"/>
        <v>14907696</v>
      </c>
      <c r="Z49" s="42">
        <f>+IF(X49&lt;&gt;0,+(Y49/X49)*100,0)</f>
        <v>-3.5658599794811527</v>
      </c>
      <c r="AA49" s="39">
        <f>+AA33-AA48</f>
        <v>-1095174006</v>
      </c>
    </row>
    <row r="50" spans="1:27" x14ac:dyDescent="0.25">
      <c r="A50" s="43" t="s">
        <v>75</v>
      </c>
      <c r="B50" s="15" t="s">
        <v>32</v>
      </c>
      <c r="C50" s="20">
        <v>52298779</v>
      </c>
      <c r="D50" s="20"/>
      <c r="E50" s="21">
        <v>104150306</v>
      </c>
      <c r="F50" s="22">
        <v>104150306</v>
      </c>
      <c r="G50" s="22"/>
      <c r="H50" s="22"/>
      <c r="I50" s="22">
        <v>2739363</v>
      </c>
      <c r="J50" s="22">
        <v>2739363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2739363</v>
      </c>
      <c r="X50" s="22">
        <v>8717379</v>
      </c>
      <c r="Y50" s="22">
        <v>-5978016</v>
      </c>
      <c r="Z50" s="23">
        <v>-68.575841431237521</v>
      </c>
      <c r="AA50" s="20">
        <v>104150306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-462873193</v>
      </c>
      <c r="D52" s="48">
        <f t="shared" si="3"/>
        <v>0</v>
      </c>
      <c r="E52" s="49">
        <f t="shared" si="3"/>
        <v>-997889617</v>
      </c>
      <c r="F52" s="50">
        <f t="shared" si="3"/>
        <v>-991023700</v>
      </c>
      <c r="G52" s="50">
        <f t="shared" si="3"/>
        <v>-146064393</v>
      </c>
      <c r="H52" s="50">
        <f t="shared" si="3"/>
        <v>-142217377</v>
      </c>
      <c r="I52" s="50">
        <f t="shared" si="3"/>
        <v>-112138512</v>
      </c>
      <c r="J52" s="50">
        <f t="shared" si="3"/>
        <v>-400420282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-400420282</v>
      </c>
      <c r="X52" s="50">
        <f t="shared" si="3"/>
        <v>-409349962</v>
      </c>
      <c r="Y52" s="50">
        <f t="shared" si="3"/>
        <v>8929680</v>
      </c>
      <c r="Z52" s="51">
        <f>+IF(X52&lt;&gt;0,+(Y52/X52)*100,0)</f>
        <v>-2.1814292974088514</v>
      </c>
      <c r="AA52" s="48">
        <f>SUM(AA49:AA51)</f>
        <v>-991023700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-462873193</v>
      </c>
      <c r="D54" s="54">
        <f>+D52-D53</f>
        <v>0</v>
      </c>
      <c r="E54" s="55">
        <f t="shared" si="4"/>
        <v>-997889617</v>
      </c>
      <c r="F54" s="56">
        <f t="shared" si="4"/>
        <v>-991023700</v>
      </c>
      <c r="G54" s="56">
        <f t="shared" si="4"/>
        <v>-146064393</v>
      </c>
      <c r="H54" s="56">
        <f t="shared" si="4"/>
        <v>-142217377</v>
      </c>
      <c r="I54" s="56">
        <f t="shared" si="4"/>
        <v>-112138512</v>
      </c>
      <c r="J54" s="56">
        <f t="shared" si="4"/>
        <v>-400420282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-400420282</v>
      </c>
      <c r="X54" s="56">
        <f t="shared" si="4"/>
        <v>-409349962</v>
      </c>
      <c r="Y54" s="56">
        <f t="shared" si="4"/>
        <v>8929680</v>
      </c>
      <c r="Z54" s="57">
        <f>+IF(X54&lt;&gt;0,+(Y54/X54)*100,0)</f>
        <v>-2.1814292974088514</v>
      </c>
      <c r="AA54" s="54">
        <f>+AA52-AA53</f>
        <v>-991023700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-462873193</v>
      </c>
      <c r="D57" s="48">
        <f>SUM(D54:D56)</f>
        <v>0</v>
      </c>
      <c r="E57" s="49">
        <f t="shared" si="5"/>
        <v>-997889617</v>
      </c>
      <c r="F57" s="50">
        <f t="shared" si="5"/>
        <v>-991023700</v>
      </c>
      <c r="G57" s="50">
        <f t="shared" si="5"/>
        <v>-146064393</v>
      </c>
      <c r="H57" s="50">
        <f t="shared" si="5"/>
        <v>-142217377</v>
      </c>
      <c r="I57" s="50">
        <f t="shared" si="5"/>
        <v>-112138512</v>
      </c>
      <c r="J57" s="50">
        <f t="shared" si="5"/>
        <v>-400420282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-400420282</v>
      </c>
      <c r="X57" s="50">
        <f t="shared" si="5"/>
        <v>-409349962</v>
      </c>
      <c r="Y57" s="50">
        <f t="shared" si="5"/>
        <v>8929680</v>
      </c>
      <c r="Z57" s="51">
        <f>+IF(X57&lt;&gt;0,+(Y57/X57)*100,0)</f>
        <v>-2.1814292974088514</v>
      </c>
      <c r="AA57" s="48">
        <f>SUM(AA54:AA56)</f>
        <v>-991023700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-462873193</v>
      </c>
      <c r="D60" s="65">
        <f>SUM(D57:D59)</f>
        <v>0</v>
      </c>
      <c r="E60" s="66">
        <f t="shared" si="6"/>
        <v>-997889617</v>
      </c>
      <c r="F60" s="67">
        <f t="shared" si="6"/>
        <v>-991023700</v>
      </c>
      <c r="G60" s="67">
        <f t="shared" si="6"/>
        <v>-146064393</v>
      </c>
      <c r="H60" s="67">
        <f t="shared" si="6"/>
        <v>-142217377</v>
      </c>
      <c r="I60" s="67">
        <f t="shared" si="6"/>
        <v>-112138512</v>
      </c>
      <c r="J60" s="67">
        <f t="shared" si="6"/>
        <v>-400420282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-400420282</v>
      </c>
      <c r="X60" s="67">
        <f t="shared" si="6"/>
        <v>-409349962</v>
      </c>
      <c r="Y60" s="67">
        <f t="shared" si="6"/>
        <v>8929680</v>
      </c>
      <c r="Z60" s="68">
        <f>+IF(X60&lt;&gt;0,+(Y60/X60)*100,0)</f>
        <v>-2.1814292974088514</v>
      </c>
      <c r="AA60" s="65">
        <f>SUM(AA57:AA59)</f>
        <v>-991023700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5854046574</v>
      </c>
      <c r="D6" s="20"/>
      <c r="E6" s="21">
        <v>6464349080</v>
      </c>
      <c r="F6" s="22">
        <v>6464349080</v>
      </c>
      <c r="G6" s="22">
        <v>1519388579</v>
      </c>
      <c r="H6" s="22"/>
      <c r="I6" s="22">
        <v>474266943</v>
      </c>
      <c r="J6" s="22">
        <v>1993655522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1993655522</v>
      </c>
      <c r="X6" s="22">
        <v>1616087274</v>
      </c>
      <c r="Y6" s="22">
        <v>377568248</v>
      </c>
      <c r="Z6" s="23">
        <v>23.363110029662913</v>
      </c>
      <c r="AA6" s="20">
        <v>6464349080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594463</v>
      </c>
      <c r="D10" s="20"/>
      <c r="E10" s="21">
        <v>547450</v>
      </c>
      <c r="F10" s="22">
        <v>547450</v>
      </c>
      <c r="G10" s="22">
        <v>2247</v>
      </c>
      <c r="H10" s="22"/>
      <c r="I10" s="22">
        <v>13601</v>
      </c>
      <c r="J10" s="22">
        <v>15848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15848</v>
      </c>
      <c r="X10" s="22">
        <v>136863</v>
      </c>
      <c r="Y10" s="22">
        <v>-121015</v>
      </c>
      <c r="Z10" s="23">
        <v>-88.420537325646819</v>
      </c>
      <c r="AA10" s="20">
        <v>547450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316836972</v>
      </c>
      <c r="D13" s="20"/>
      <c r="E13" s="21">
        <v>93279110</v>
      </c>
      <c r="F13" s="22">
        <v>93279110</v>
      </c>
      <c r="G13" s="22">
        <v>130243049</v>
      </c>
      <c r="H13" s="22"/>
      <c r="I13" s="22">
        <v>139671882</v>
      </c>
      <c r="J13" s="22">
        <v>269914931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269914931</v>
      </c>
      <c r="X13" s="22">
        <v>23319777</v>
      </c>
      <c r="Y13" s="22">
        <v>246595154</v>
      </c>
      <c r="Z13" s="23">
        <v>1057.4507380580869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16520</v>
      </c>
      <c r="F17" s="22">
        <v>16520</v>
      </c>
      <c r="G17" s="22">
        <v>1314</v>
      </c>
      <c r="H17" s="22"/>
      <c r="I17" s="22">
        <v>1314</v>
      </c>
      <c r="J17" s="22">
        <v>2628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2628</v>
      </c>
      <c r="X17" s="22">
        <v>4131</v>
      </c>
      <c r="Y17" s="22">
        <v>-1503</v>
      </c>
      <c r="Z17" s="23">
        <v>-36.38344226579521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395358</v>
      </c>
      <c r="D20" s="20"/>
      <c r="E20" s="21">
        <v>141810</v>
      </c>
      <c r="F20" s="22">
        <v>141810</v>
      </c>
      <c r="G20" s="22">
        <v>14306</v>
      </c>
      <c r="H20" s="22"/>
      <c r="I20" s="22">
        <v>13449</v>
      </c>
      <c r="J20" s="22">
        <v>27755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27755</v>
      </c>
      <c r="X20" s="22">
        <v>35451</v>
      </c>
      <c r="Y20" s="22">
        <v>-7696</v>
      </c>
      <c r="Z20" s="18">
        <v>-21.708837550421709</v>
      </c>
      <c r="AA20" s="20">
        <v>141810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1984974</v>
      </c>
      <c r="D24" s="20"/>
      <c r="E24" s="21">
        <v>2272180</v>
      </c>
      <c r="F24" s="22">
        <v>2272180</v>
      </c>
      <c r="G24" s="22">
        <v>119621</v>
      </c>
      <c r="H24" s="22"/>
      <c r="I24" s="22">
        <v>142261</v>
      </c>
      <c r="J24" s="22">
        <v>261882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261882</v>
      </c>
      <c r="X24" s="22">
        <v>568044</v>
      </c>
      <c r="Y24" s="22">
        <v>-306162</v>
      </c>
      <c r="Z24" s="23">
        <v>-53.89758539831422</v>
      </c>
      <c r="AA24" s="20">
        <v>2272180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35433570</v>
      </c>
      <c r="D26" s="20"/>
      <c r="E26" s="21">
        <v>29207680</v>
      </c>
      <c r="F26" s="22">
        <v>29207680</v>
      </c>
      <c r="G26" s="22">
        <v>8823320</v>
      </c>
      <c r="H26" s="22"/>
      <c r="I26" s="22">
        <v>588880</v>
      </c>
      <c r="J26" s="22">
        <v>9412200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9412200</v>
      </c>
      <c r="X26" s="22">
        <v>7301922</v>
      </c>
      <c r="Y26" s="22">
        <v>2110278</v>
      </c>
      <c r="Z26" s="23">
        <v>28.900308713240157</v>
      </c>
      <c r="AA26" s="20">
        <v>29207680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6209307674</v>
      </c>
      <c r="D33" s="29">
        <f t="shared" ref="D33:Y33" si="0">SUM(D6:D32)</f>
        <v>0</v>
      </c>
      <c r="E33" s="30">
        <f t="shared" si="0"/>
        <v>6589813830</v>
      </c>
      <c r="F33" s="31">
        <f t="shared" si="0"/>
        <v>6589813830</v>
      </c>
      <c r="G33" s="31">
        <f t="shared" si="0"/>
        <v>1658592436</v>
      </c>
      <c r="H33" s="31">
        <f t="shared" si="0"/>
        <v>0</v>
      </c>
      <c r="I33" s="31">
        <f t="shared" si="0"/>
        <v>614698330</v>
      </c>
      <c r="J33" s="31">
        <f t="shared" si="0"/>
        <v>2273290766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2273290766</v>
      </c>
      <c r="X33" s="31">
        <f t="shared" si="0"/>
        <v>1647453462</v>
      </c>
      <c r="Y33" s="31">
        <f t="shared" si="0"/>
        <v>625837304</v>
      </c>
      <c r="Z33" s="32">
        <f>+IF(X33&lt;&gt;0,+(Y33/X33)*100,0)</f>
        <v>37.988162848632868</v>
      </c>
      <c r="AA33" s="29">
        <f>SUM(AA6:AA32)</f>
        <v>6589813830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437730082</v>
      </c>
      <c r="D35" s="20"/>
      <c r="E35" s="21">
        <v>532585100</v>
      </c>
      <c r="F35" s="22">
        <v>532585100</v>
      </c>
      <c r="G35" s="22">
        <v>34126901</v>
      </c>
      <c r="H35" s="22"/>
      <c r="I35" s="22">
        <v>34643877</v>
      </c>
      <c r="J35" s="22">
        <v>68770778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68770778</v>
      </c>
      <c r="X35" s="22">
        <v>133146282</v>
      </c>
      <c r="Y35" s="22">
        <v>-64375504</v>
      </c>
      <c r="Z35" s="23">
        <v>-48.3494567276013</v>
      </c>
      <c r="AA35" s="20">
        <v>532585100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6496596818</v>
      </c>
      <c r="D37" s="20"/>
      <c r="E37" s="21">
        <v>7277226000</v>
      </c>
      <c r="F37" s="22">
        <v>7277226000</v>
      </c>
      <c r="G37" s="22">
        <v>783306655</v>
      </c>
      <c r="H37" s="22"/>
      <c r="I37" s="22">
        <v>563083007</v>
      </c>
      <c r="J37" s="22">
        <v>1346389662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1346389662</v>
      </c>
      <c r="X37" s="22">
        <v>1819306500</v>
      </c>
      <c r="Y37" s="22">
        <v>-472916838</v>
      </c>
      <c r="Z37" s="23">
        <v>-25.994346637028997</v>
      </c>
      <c r="AA37" s="20">
        <v>7277226000</v>
      </c>
    </row>
    <row r="38" spans="1:27" x14ac:dyDescent="0.25">
      <c r="A38" s="19" t="s">
        <v>64</v>
      </c>
      <c r="B38" s="15" t="s">
        <v>32</v>
      </c>
      <c r="C38" s="20">
        <v>85064312</v>
      </c>
      <c r="D38" s="20"/>
      <c r="E38" s="21">
        <v>100988790</v>
      </c>
      <c r="F38" s="22">
        <v>100988790</v>
      </c>
      <c r="G38" s="22">
        <v>6821203</v>
      </c>
      <c r="H38" s="22"/>
      <c r="I38" s="22">
        <v>7780434</v>
      </c>
      <c r="J38" s="22">
        <v>14601637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14601637</v>
      </c>
      <c r="X38" s="22">
        <v>25247214</v>
      </c>
      <c r="Y38" s="22">
        <v>-10645577</v>
      </c>
      <c r="Z38" s="23">
        <v>-42.165353373247441</v>
      </c>
      <c r="AA38" s="20">
        <v>100988790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97016220</v>
      </c>
      <c r="F39" s="22">
        <v>97016220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24254055</v>
      </c>
      <c r="Y39" s="22">
        <v>-24254055</v>
      </c>
      <c r="Z39" s="23">
        <v>-100</v>
      </c>
      <c r="AA39" s="20">
        <v>97016220</v>
      </c>
    </row>
    <row r="40" spans="1:27" x14ac:dyDescent="0.25">
      <c r="A40" s="19" t="s">
        <v>66</v>
      </c>
      <c r="B40" s="15" t="s">
        <v>32</v>
      </c>
      <c r="C40" s="20">
        <v>118949723</v>
      </c>
      <c r="D40" s="20"/>
      <c r="E40" s="21">
        <v>147488730</v>
      </c>
      <c r="F40" s="22">
        <v>147488730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36872184</v>
      </c>
      <c r="Y40" s="22">
        <v>-36872184</v>
      </c>
      <c r="Z40" s="23">
        <v>-100</v>
      </c>
      <c r="AA40" s="20">
        <v>147488730</v>
      </c>
    </row>
    <row r="41" spans="1:27" x14ac:dyDescent="0.25">
      <c r="A41" s="19" t="s">
        <v>40</v>
      </c>
      <c r="B41" s="15" t="s">
        <v>32</v>
      </c>
      <c r="C41" s="20">
        <v>26256488</v>
      </c>
      <c r="D41" s="20"/>
      <c r="E41" s="21">
        <v>25417290</v>
      </c>
      <c r="F41" s="22">
        <v>25417290</v>
      </c>
      <c r="G41" s="22">
        <v>5206472</v>
      </c>
      <c r="H41" s="22"/>
      <c r="I41" s="22">
        <v>3025286</v>
      </c>
      <c r="J41" s="22">
        <v>8231758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8231758</v>
      </c>
      <c r="X41" s="22">
        <v>6354324</v>
      </c>
      <c r="Y41" s="22">
        <v>1877434</v>
      </c>
      <c r="Z41" s="23">
        <v>29.545770722424603</v>
      </c>
      <c r="AA41" s="20">
        <v>25417290</v>
      </c>
    </row>
    <row r="42" spans="1:27" x14ac:dyDescent="0.25">
      <c r="A42" s="19" t="s">
        <v>67</v>
      </c>
      <c r="B42" s="15" t="s">
        <v>32</v>
      </c>
      <c r="C42" s="20">
        <v>99542618</v>
      </c>
      <c r="D42" s="20"/>
      <c r="E42" s="21">
        <v>104074490</v>
      </c>
      <c r="F42" s="22">
        <v>104074490</v>
      </c>
      <c r="G42" s="22">
        <v>1138408</v>
      </c>
      <c r="H42" s="22"/>
      <c r="I42" s="22">
        <v>4870804</v>
      </c>
      <c r="J42" s="22">
        <v>6009212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6009212</v>
      </c>
      <c r="X42" s="22">
        <v>26018643</v>
      </c>
      <c r="Y42" s="22">
        <v>-20009431</v>
      </c>
      <c r="Z42" s="23">
        <v>-76.904206725923402</v>
      </c>
      <c r="AA42" s="20">
        <v>104074490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133088973</v>
      </c>
      <c r="D44" s="20"/>
      <c r="E44" s="21">
        <v>21111770</v>
      </c>
      <c r="F44" s="22">
        <v>21111770</v>
      </c>
      <c r="G44" s="22"/>
      <c r="H44" s="22"/>
      <c r="I44" s="22">
        <v>732710</v>
      </c>
      <c r="J44" s="22">
        <v>732710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732710</v>
      </c>
      <c r="X44" s="22">
        <v>5277942</v>
      </c>
      <c r="Y44" s="22">
        <v>-4545232</v>
      </c>
      <c r="Z44" s="23">
        <v>-86.117505648982117</v>
      </c>
      <c r="AA44" s="20">
        <v>21111770</v>
      </c>
    </row>
    <row r="45" spans="1:27" x14ac:dyDescent="0.25">
      <c r="A45" s="19" t="s">
        <v>70</v>
      </c>
      <c r="B45" s="15" t="s">
        <v>32</v>
      </c>
      <c r="C45" s="20">
        <v>30720652</v>
      </c>
      <c r="D45" s="20"/>
      <c r="E45" s="21">
        <v>37861980</v>
      </c>
      <c r="F45" s="22">
        <v>37861980</v>
      </c>
      <c r="G45" s="22">
        <v>394675</v>
      </c>
      <c r="H45" s="22"/>
      <c r="I45" s="22">
        <v>1975059</v>
      </c>
      <c r="J45" s="22">
        <v>2369734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2369734</v>
      </c>
      <c r="X45" s="22">
        <v>9465504</v>
      </c>
      <c r="Y45" s="22">
        <v>-7095770</v>
      </c>
      <c r="Z45" s="23">
        <v>-74.964523811938591</v>
      </c>
      <c r="AA45" s="20">
        <v>37861980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7427949666</v>
      </c>
      <c r="D48" s="29">
        <f t="shared" ref="D48:Y48" si="1">SUM(D35:D47)</f>
        <v>0</v>
      </c>
      <c r="E48" s="30">
        <f t="shared" si="1"/>
        <v>8343770370</v>
      </c>
      <c r="F48" s="31">
        <f t="shared" si="1"/>
        <v>8343770370</v>
      </c>
      <c r="G48" s="31">
        <f t="shared" si="1"/>
        <v>830994314</v>
      </c>
      <c r="H48" s="31">
        <f t="shared" si="1"/>
        <v>0</v>
      </c>
      <c r="I48" s="31">
        <f t="shared" si="1"/>
        <v>616111177</v>
      </c>
      <c r="J48" s="31">
        <f t="shared" si="1"/>
        <v>1447105491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1447105491</v>
      </c>
      <c r="X48" s="31">
        <f t="shared" si="1"/>
        <v>2085942648</v>
      </c>
      <c r="Y48" s="31">
        <f t="shared" si="1"/>
        <v>-638837157</v>
      </c>
      <c r="Z48" s="32">
        <f>+IF(X48&lt;&gt;0,+(Y48/X48)*100,0)</f>
        <v>-30.625825576389481</v>
      </c>
      <c r="AA48" s="29">
        <f>SUM(AA35:AA47)</f>
        <v>8343770370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-1218641992</v>
      </c>
      <c r="D49" s="39">
        <f t="shared" si="2"/>
        <v>0</v>
      </c>
      <c r="E49" s="40">
        <f t="shared" si="2"/>
        <v>-1753956540</v>
      </c>
      <c r="F49" s="41">
        <f t="shared" si="2"/>
        <v>-1753956540</v>
      </c>
      <c r="G49" s="41">
        <f t="shared" si="2"/>
        <v>827598122</v>
      </c>
      <c r="H49" s="41">
        <f t="shared" si="2"/>
        <v>0</v>
      </c>
      <c r="I49" s="41">
        <f t="shared" si="2"/>
        <v>-1412847</v>
      </c>
      <c r="J49" s="41">
        <f t="shared" si="2"/>
        <v>826185275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826185275</v>
      </c>
      <c r="X49" s="41">
        <f t="shared" si="2"/>
        <v>-438489186</v>
      </c>
      <c r="Y49" s="41">
        <f t="shared" si="2"/>
        <v>1264674461</v>
      </c>
      <c r="Z49" s="42">
        <f>+IF(X49&lt;&gt;0,+(Y49/X49)*100,0)</f>
        <v>-288.41633987297467</v>
      </c>
      <c r="AA49" s="39">
        <f>+AA33-AA48</f>
        <v>-1753956540</v>
      </c>
    </row>
    <row r="50" spans="1:27" x14ac:dyDescent="0.25">
      <c r="A50" s="43" t="s">
        <v>75</v>
      </c>
      <c r="B50" s="15" t="s">
        <v>32</v>
      </c>
      <c r="C50" s="20">
        <v>113548065</v>
      </c>
      <c r="D50" s="20"/>
      <c r="E50" s="21">
        <v>155578260</v>
      </c>
      <c r="F50" s="22">
        <v>155578260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38894565</v>
      </c>
      <c r="Y50" s="22">
        <v>-38894565</v>
      </c>
      <c r="Z50" s="23">
        <v>-100</v>
      </c>
      <c r="AA50" s="20">
        <v>155578260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-1105093927</v>
      </c>
      <c r="D52" s="48">
        <f t="shared" si="3"/>
        <v>0</v>
      </c>
      <c r="E52" s="49">
        <f t="shared" si="3"/>
        <v>-1598378280</v>
      </c>
      <c r="F52" s="50">
        <f t="shared" si="3"/>
        <v>-1598378280</v>
      </c>
      <c r="G52" s="50">
        <f t="shared" si="3"/>
        <v>827598122</v>
      </c>
      <c r="H52" s="50">
        <f t="shared" si="3"/>
        <v>0</v>
      </c>
      <c r="I52" s="50">
        <f t="shared" si="3"/>
        <v>-1412847</v>
      </c>
      <c r="J52" s="50">
        <f t="shared" si="3"/>
        <v>826185275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826185275</v>
      </c>
      <c r="X52" s="50">
        <f t="shared" si="3"/>
        <v>-399594621</v>
      </c>
      <c r="Y52" s="50">
        <f t="shared" si="3"/>
        <v>1225779896</v>
      </c>
      <c r="Z52" s="51">
        <f>+IF(X52&lt;&gt;0,+(Y52/X52)*100,0)</f>
        <v>-306.7558549543138</v>
      </c>
      <c r="AA52" s="48">
        <f>SUM(AA49:AA51)</f>
        <v>-1598378280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-1105093927</v>
      </c>
      <c r="D54" s="54">
        <f>+D52-D53</f>
        <v>0</v>
      </c>
      <c r="E54" s="55">
        <f t="shared" si="4"/>
        <v>-1598378280</v>
      </c>
      <c r="F54" s="56">
        <f t="shared" si="4"/>
        <v>-1598378280</v>
      </c>
      <c r="G54" s="56">
        <f t="shared" si="4"/>
        <v>827598122</v>
      </c>
      <c r="H54" s="56">
        <f t="shared" si="4"/>
        <v>0</v>
      </c>
      <c r="I54" s="56">
        <f t="shared" si="4"/>
        <v>-1412847</v>
      </c>
      <c r="J54" s="56">
        <f t="shared" si="4"/>
        <v>826185275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826185275</v>
      </c>
      <c r="X54" s="56">
        <f t="shared" si="4"/>
        <v>-399594621</v>
      </c>
      <c r="Y54" s="56">
        <f t="shared" si="4"/>
        <v>1225779896</v>
      </c>
      <c r="Z54" s="57">
        <f>+IF(X54&lt;&gt;0,+(Y54/X54)*100,0)</f>
        <v>-306.7558549543138</v>
      </c>
      <c r="AA54" s="54">
        <f>+AA52-AA53</f>
        <v>-1598378280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-1105093927</v>
      </c>
      <c r="D57" s="48">
        <f>SUM(D54:D56)</f>
        <v>0</v>
      </c>
      <c r="E57" s="49">
        <f t="shared" si="5"/>
        <v>-1598378280</v>
      </c>
      <c r="F57" s="50">
        <f t="shared" si="5"/>
        <v>-1598378280</v>
      </c>
      <c r="G57" s="50">
        <f t="shared" si="5"/>
        <v>827598122</v>
      </c>
      <c r="H57" s="50">
        <f t="shared" si="5"/>
        <v>0</v>
      </c>
      <c r="I57" s="50">
        <f t="shared" si="5"/>
        <v>-1412847</v>
      </c>
      <c r="J57" s="50">
        <f t="shared" si="5"/>
        <v>826185275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826185275</v>
      </c>
      <c r="X57" s="50">
        <f t="shared" si="5"/>
        <v>-399594621</v>
      </c>
      <c r="Y57" s="50">
        <f t="shared" si="5"/>
        <v>1225779896</v>
      </c>
      <c r="Z57" s="51">
        <f>+IF(X57&lt;&gt;0,+(Y57/X57)*100,0)</f>
        <v>-306.7558549543138</v>
      </c>
      <c r="AA57" s="48">
        <f>SUM(AA54:AA56)</f>
        <v>-1598378280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-1105093927</v>
      </c>
      <c r="D60" s="65">
        <f>SUM(D57:D59)</f>
        <v>0</v>
      </c>
      <c r="E60" s="66">
        <f t="shared" si="6"/>
        <v>-1598378280</v>
      </c>
      <c r="F60" s="67">
        <f t="shared" si="6"/>
        <v>-1598378280</v>
      </c>
      <c r="G60" s="67">
        <f t="shared" si="6"/>
        <v>827598122</v>
      </c>
      <c r="H60" s="67">
        <f t="shared" si="6"/>
        <v>0</v>
      </c>
      <c r="I60" s="67">
        <f t="shared" si="6"/>
        <v>-1412847</v>
      </c>
      <c r="J60" s="67">
        <f t="shared" si="6"/>
        <v>826185275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826185275</v>
      </c>
      <c r="X60" s="67">
        <f t="shared" si="6"/>
        <v>-399594621</v>
      </c>
      <c r="Y60" s="67">
        <f t="shared" si="6"/>
        <v>1225779896</v>
      </c>
      <c r="Z60" s="68">
        <f>+IF(X60&lt;&gt;0,+(Y60/X60)*100,0)</f>
        <v>-306.7558549543138</v>
      </c>
      <c r="AA60" s="65">
        <f>SUM(AA57:AA59)</f>
        <v>-1598378280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/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35733111</v>
      </c>
      <c r="X6" s="22">
        <v>37180071</v>
      </c>
      <c r="Y6" s="22">
        <v>-1446960</v>
      </c>
      <c r="Z6" s="23">
        <v>-3.8917623368712775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-1899454</v>
      </c>
      <c r="D20" s="20"/>
      <c r="E20" s="21">
        <v>589417</v>
      </c>
      <c r="F20" s="22">
        <v>589417</v>
      </c>
      <c r="G20" s="22">
        <v>608</v>
      </c>
      <c r="H20" s="22">
        <v>158117</v>
      </c>
      <c r="I20" s="22"/>
      <c r="J20" s="22">
        <v>158725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158725</v>
      </c>
      <c r="X20" s="22">
        <v>147357</v>
      </c>
      <c r="Y20" s="22">
        <v>11368</v>
      </c>
      <c r="Z20" s="18">
        <v>7.7145978813358038</v>
      </c>
      <c r="AA20" s="20">
        <v>589417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13601</v>
      </c>
      <c r="D24" s="20"/>
      <c r="E24" s="21">
        <v>1586</v>
      </c>
      <c r="F24" s="22">
        <v>1586</v>
      </c>
      <c r="G24" s="22"/>
      <c r="H24" s="22"/>
      <c r="I24" s="22">
        <v>301</v>
      </c>
      <c r="J24" s="22">
        <v>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301</v>
      </c>
      <c r="X24" s="22">
        <v>399</v>
      </c>
      <c r="Y24" s="22">
        <v>-98</v>
      </c>
      <c r="Z24" s="23">
        <v>-24.561403508771928</v>
      </c>
      <c r="AA24" s="20">
        <v>1586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326000</v>
      </c>
      <c r="F26" s="22">
        <v>326000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81501</v>
      </c>
      <c r="Y26" s="22">
        <v>-81501</v>
      </c>
      <c r="Z26" s="23">
        <v>-100</v>
      </c>
      <c r="AA26" s="20">
        <v>326000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174341032</v>
      </c>
      <c r="D33" s="29">
        <f t="shared" ref="D33:Y33" si="0">SUM(D6:D32)</f>
        <v>0</v>
      </c>
      <c r="E33" s="30">
        <f t="shared" si="0"/>
        <v>149636564</v>
      </c>
      <c r="F33" s="31">
        <f t="shared" si="0"/>
        <v>149636564</v>
      </c>
      <c r="G33" s="31">
        <f t="shared" si="0"/>
        <v>8812525</v>
      </c>
      <c r="H33" s="31">
        <f t="shared" si="0"/>
        <v>10432935</v>
      </c>
      <c r="I33" s="31">
        <f t="shared" si="0"/>
        <v>16646677</v>
      </c>
      <c r="J33" s="31">
        <f t="shared" si="0"/>
        <v>35892137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35892137</v>
      </c>
      <c r="X33" s="31">
        <f t="shared" si="0"/>
        <v>37409328</v>
      </c>
      <c r="Y33" s="31">
        <f t="shared" si="0"/>
        <v>-1517191</v>
      </c>
      <c r="Z33" s="32">
        <f>+IF(X33&lt;&gt;0,+(Y33/X33)*100,0)</f>
        <v>-4.0556489012579968</v>
      </c>
      <c r="AA33" s="29">
        <f>SUM(AA6:AA32)</f>
        <v>149636564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13563169</v>
      </c>
      <c r="D35" s="20"/>
      <c r="E35" s="21">
        <v>17187539</v>
      </c>
      <c r="F35" s="22">
        <v>17187539</v>
      </c>
      <c r="G35" s="22">
        <v>852260</v>
      </c>
      <c r="H35" s="22">
        <v>1136103</v>
      </c>
      <c r="I35" s="22">
        <v>1111583</v>
      </c>
      <c r="J35" s="22">
        <v>3099946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3099946</v>
      </c>
      <c r="X35" s="22">
        <v>4296909</v>
      </c>
      <c r="Y35" s="22">
        <v>-1196963</v>
      </c>
      <c r="Z35" s="23">
        <v>-27.856373034662823</v>
      </c>
      <c r="AA35" s="20">
        <v>17187539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155211830</v>
      </c>
      <c r="D37" s="20"/>
      <c r="E37" s="21">
        <v>143075930</v>
      </c>
      <c r="F37" s="22">
        <v>143075930</v>
      </c>
      <c r="G37" s="22">
        <v>18945154</v>
      </c>
      <c r="H37" s="22">
        <v>17784284</v>
      </c>
      <c r="I37" s="22">
        <v>12038395</v>
      </c>
      <c r="J37" s="22">
        <v>48767833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48767833</v>
      </c>
      <c r="X37" s="22">
        <v>35768985</v>
      </c>
      <c r="Y37" s="22">
        <v>12998848</v>
      </c>
      <c r="Z37" s="23">
        <v>36.341115074973473</v>
      </c>
      <c r="AA37" s="20">
        <v>143075930</v>
      </c>
    </row>
    <row r="38" spans="1:27" x14ac:dyDescent="0.25">
      <c r="A38" s="19" t="s">
        <v>64</v>
      </c>
      <c r="B38" s="15" t="s">
        <v>32</v>
      </c>
      <c r="C38" s="20">
        <v>4015505</v>
      </c>
      <c r="D38" s="20"/>
      <c r="E38" s="21">
        <v>2092000</v>
      </c>
      <c r="F38" s="22">
        <v>2092000</v>
      </c>
      <c r="G38" s="22"/>
      <c r="H38" s="22">
        <v>2454</v>
      </c>
      <c r="I38" s="22">
        <v>54500</v>
      </c>
      <c r="J38" s="22">
        <v>56954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56954</v>
      </c>
      <c r="X38" s="22">
        <v>523002</v>
      </c>
      <c r="Y38" s="22">
        <v>-466048</v>
      </c>
      <c r="Z38" s="23">
        <v>-89.110175486900616</v>
      </c>
      <c r="AA38" s="20">
        <v>2092000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3168333</v>
      </c>
      <c r="D40" s="20"/>
      <c r="E40" s="21">
        <v>3570116</v>
      </c>
      <c r="F40" s="22">
        <v>3570116</v>
      </c>
      <c r="G40" s="22">
        <v>264124</v>
      </c>
      <c r="H40" s="22">
        <v>209738</v>
      </c>
      <c r="I40" s="22">
        <v>237049</v>
      </c>
      <c r="J40" s="22">
        <v>710911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710911</v>
      </c>
      <c r="X40" s="22">
        <v>892530</v>
      </c>
      <c r="Y40" s="22">
        <v>-181619</v>
      </c>
      <c r="Z40" s="23">
        <v>-20.34878379438226</v>
      </c>
      <c r="AA40" s="20">
        <v>3570116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1979785</v>
      </c>
      <c r="D42" s="20"/>
      <c r="E42" s="21">
        <v>5293706</v>
      </c>
      <c r="F42" s="22">
        <v>5293706</v>
      </c>
      <c r="G42" s="22"/>
      <c r="H42" s="22">
        <v>167602</v>
      </c>
      <c r="I42" s="22">
        <v>4612</v>
      </c>
      <c r="J42" s="22">
        <v>172214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172214</v>
      </c>
      <c r="X42" s="22">
        <v>1323435</v>
      </c>
      <c r="Y42" s="22">
        <v>-1151221</v>
      </c>
      <c r="Z42" s="23">
        <v>-86.987347319664352</v>
      </c>
      <c r="AA42" s="20">
        <v>5293706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15887663</v>
      </c>
      <c r="D45" s="20"/>
      <c r="E45" s="21">
        <v>10115318</v>
      </c>
      <c r="F45" s="22">
        <v>10115318</v>
      </c>
      <c r="G45" s="22">
        <v>1012498</v>
      </c>
      <c r="H45" s="22">
        <v>1168774</v>
      </c>
      <c r="I45" s="22">
        <v>1101887</v>
      </c>
      <c r="J45" s="22">
        <v>3283159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3283159</v>
      </c>
      <c r="X45" s="22">
        <v>2528850</v>
      </c>
      <c r="Y45" s="22">
        <v>754309</v>
      </c>
      <c r="Z45" s="23">
        <v>29.828143227158588</v>
      </c>
      <c r="AA45" s="20">
        <v>10115318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193826285</v>
      </c>
      <c r="D48" s="29">
        <f t="shared" ref="D48:Y48" si="1">SUM(D35:D47)</f>
        <v>0</v>
      </c>
      <c r="E48" s="30">
        <f t="shared" si="1"/>
        <v>181334609</v>
      </c>
      <c r="F48" s="31">
        <f t="shared" si="1"/>
        <v>181334609</v>
      </c>
      <c r="G48" s="31">
        <f t="shared" si="1"/>
        <v>21074036</v>
      </c>
      <c r="H48" s="31">
        <f t="shared" si="1"/>
        <v>20468955</v>
      </c>
      <c r="I48" s="31">
        <f t="shared" si="1"/>
        <v>14548026</v>
      </c>
      <c r="J48" s="31">
        <f t="shared" si="1"/>
        <v>56091017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56091017</v>
      </c>
      <c r="X48" s="31">
        <f t="shared" si="1"/>
        <v>45333711</v>
      </c>
      <c r="Y48" s="31">
        <f t="shared" si="1"/>
        <v>10757306</v>
      </c>
      <c r="Z48" s="32">
        <f>+IF(X48&lt;&gt;0,+(Y48/X48)*100,0)</f>
        <v>23.72915378579971</v>
      </c>
      <c r="AA48" s="29">
        <f>SUM(AA35:AA47)</f>
        <v>181334609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-19485253</v>
      </c>
      <c r="D49" s="39">
        <f t="shared" si="2"/>
        <v>0</v>
      </c>
      <c r="E49" s="40">
        <f t="shared" si="2"/>
        <v>-31698045</v>
      </c>
      <c r="F49" s="41">
        <f t="shared" si="2"/>
        <v>-31698045</v>
      </c>
      <c r="G49" s="41">
        <f t="shared" si="2"/>
        <v>-12261511</v>
      </c>
      <c r="H49" s="41">
        <f t="shared" si="2"/>
        <v>-10036020</v>
      </c>
      <c r="I49" s="41">
        <f t="shared" si="2"/>
        <v>2098651</v>
      </c>
      <c r="J49" s="41">
        <f t="shared" si="2"/>
        <v>-20198880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-20198880</v>
      </c>
      <c r="X49" s="41">
        <f t="shared" si="2"/>
        <v>-7924383</v>
      </c>
      <c r="Y49" s="41">
        <f t="shared" si="2"/>
        <v>-12274497</v>
      </c>
      <c r="Z49" s="42">
        <f>+IF(X49&lt;&gt;0,+(Y49/X49)*100,0)</f>
        <v>154.89530225886355</v>
      </c>
      <c r="AA49" s="39">
        <f>+AA33-AA48</f>
        <v>-31698045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-19485253</v>
      </c>
      <c r="D52" s="48">
        <f t="shared" si="3"/>
        <v>0</v>
      </c>
      <c r="E52" s="49">
        <f t="shared" si="3"/>
        <v>-31698045</v>
      </c>
      <c r="F52" s="50">
        <f t="shared" si="3"/>
        <v>-31698045</v>
      </c>
      <c r="G52" s="50">
        <f t="shared" si="3"/>
        <v>-12261511</v>
      </c>
      <c r="H52" s="50">
        <f t="shared" si="3"/>
        <v>-10036020</v>
      </c>
      <c r="I52" s="50">
        <f t="shared" si="3"/>
        <v>2098651</v>
      </c>
      <c r="J52" s="50">
        <f t="shared" si="3"/>
        <v>-20198880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-20198880</v>
      </c>
      <c r="X52" s="50">
        <f t="shared" si="3"/>
        <v>-7924383</v>
      </c>
      <c r="Y52" s="50">
        <f t="shared" si="3"/>
        <v>-12274497</v>
      </c>
      <c r="Z52" s="51">
        <f>+IF(X52&lt;&gt;0,+(Y52/X52)*100,0)</f>
        <v>154.89530225886355</v>
      </c>
      <c r="AA52" s="48">
        <f>SUM(AA49:AA51)</f>
        <v>-31698045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-19485253</v>
      </c>
      <c r="D54" s="54">
        <f>+D52-D53</f>
        <v>0</v>
      </c>
      <c r="E54" s="55">
        <f t="shared" si="4"/>
        <v>-31698045</v>
      </c>
      <c r="F54" s="56">
        <f t="shared" si="4"/>
        <v>-31698045</v>
      </c>
      <c r="G54" s="56">
        <f t="shared" si="4"/>
        <v>-12261511</v>
      </c>
      <c r="H54" s="56">
        <f t="shared" si="4"/>
        <v>-10036020</v>
      </c>
      <c r="I54" s="56">
        <f t="shared" si="4"/>
        <v>2098651</v>
      </c>
      <c r="J54" s="56">
        <f t="shared" si="4"/>
        <v>-20198880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-20198880</v>
      </c>
      <c r="X54" s="56">
        <f t="shared" si="4"/>
        <v>-7924383</v>
      </c>
      <c r="Y54" s="56">
        <f t="shared" si="4"/>
        <v>-12274497</v>
      </c>
      <c r="Z54" s="57">
        <f>+IF(X54&lt;&gt;0,+(Y54/X54)*100,0)</f>
        <v>154.89530225886355</v>
      </c>
      <c r="AA54" s="54">
        <f>+AA52-AA53</f>
        <v>-31698045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-19485253</v>
      </c>
      <c r="D57" s="48">
        <f>SUM(D54:D56)</f>
        <v>0</v>
      </c>
      <c r="E57" s="49">
        <f t="shared" si="5"/>
        <v>-31698045</v>
      </c>
      <c r="F57" s="50">
        <f t="shared" si="5"/>
        <v>-31698045</v>
      </c>
      <c r="G57" s="50">
        <f t="shared" si="5"/>
        <v>-12261511</v>
      </c>
      <c r="H57" s="50">
        <f t="shared" si="5"/>
        <v>-10036020</v>
      </c>
      <c r="I57" s="50">
        <f t="shared" si="5"/>
        <v>2098651</v>
      </c>
      <c r="J57" s="50">
        <f t="shared" si="5"/>
        <v>-20198880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-20198880</v>
      </c>
      <c r="X57" s="50">
        <f t="shared" si="5"/>
        <v>-7924383</v>
      </c>
      <c r="Y57" s="50">
        <f t="shared" si="5"/>
        <v>-12274497</v>
      </c>
      <c r="Z57" s="51">
        <f>+IF(X57&lt;&gt;0,+(Y57/X57)*100,0)</f>
        <v>154.89530225886355</v>
      </c>
      <c r="AA57" s="48">
        <f>SUM(AA54:AA56)</f>
        <v>-31698045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-19485253</v>
      </c>
      <c r="D60" s="65">
        <f>SUM(D57:D59)</f>
        <v>0</v>
      </c>
      <c r="E60" s="66">
        <f t="shared" si="6"/>
        <v>-31698045</v>
      </c>
      <c r="F60" s="67">
        <f t="shared" si="6"/>
        <v>-31698045</v>
      </c>
      <c r="G60" s="67">
        <f t="shared" si="6"/>
        <v>-12261511</v>
      </c>
      <c r="H60" s="67">
        <f t="shared" si="6"/>
        <v>-10036020</v>
      </c>
      <c r="I60" s="67">
        <f t="shared" si="6"/>
        <v>2098651</v>
      </c>
      <c r="J60" s="67">
        <f t="shared" si="6"/>
        <v>-20198880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-20198880</v>
      </c>
      <c r="X60" s="67">
        <f t="shared" si="6"/>
        <v>-7924383</v>
      </c>
      <c r="Y60" s="67">
        <f t="shared" si="6"/>
        <v>-12274497</v>
      </c>
      <c r="Z60" s="68">
        <f>+IF(X60&lt;&gt;0,+(Y60/X60)*100,0)</f>
        <v>154.89530225886355</v>
      </c>
      <c r="AA60" s="65">
        <f>SUM(AA57:AA59)</f>
        <v>-31698045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/>
      <c r="E6" s="21">
        <v>186599052</v>
      </c>
      <c r="F6" s="22">
        <v>186599052</v>
      </c>
      <c r="G6" s="22">
        <v>8939959</v>
      </c>
      <c r="H6" s="22">
        <v>12651963</v>
      </c>
      <c r="I6" s="22">
        <v>13608922</v>
      </c>
      <c r="J6" s="22">
        <v>35200844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35200844</v>
      </c>
      <c r="X6" s="22">
        <v>46649745</v>
      </c>
      <c r="Y6" s="22">
        <v>-11448901</v>
      </c>
      <c r="Z6" s="23">
        <v>-24.542258483942408</v>
      </c>
      <c r="AA6" s="20">
        <v>186599052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64988</v>
      </c>
      <c r="D24" s="20"/>
      <c r="E24" s="21">
        <v>241574</v>
      </c>
      <c r="F24" s="22">
        <v>241574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60393</v>
      </c>
      <c r="Y24" s="22">
        <v>-60393</v>
      </c>
      <c r="Z24" s="23">
        <v>-100</v>
      </c>
      <c r="AA24" s="20">
        <v>241574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11019600</v>
      </c>
      <c r="F26" s="22">
        <v>11019600</v>
      </c>
      <c r="G26" s="22"/>
      <c r="H26" s="22">
        <v>4591500</v>
      </c>
      <c r="I26" s="22"/>
      <c r="J26" s="22">
        <v>4591500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4591500</v>
      </c>
      <c r="X26" s="22">
        <v>2754900</v>
      </c>
      <c r="Y26" s="22">
        <v>1836600</v>
      </c>
      <c r="Z26" s="23">
        <v>66.666666666666657</v>
      </c>
      <c r="AA26" s="20">
        <v>11019600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135971228</v>
      </c>
      <c r="D33" s="29">
        <f t="shared" ref="D33:Y33" si="0">SUM(D6:D32)</f>
        <v>0</v>
      </c>
      <c r="E33" s="30">
        <f t="shared" si="0"/>
        <v>197860226</v>
      </c>
      <c r="F33" s="31">
        <f t="shared" si="0"/>
        <v>197860226</v>
      </c>
      <c r="G33" s="31">
        <f t="shared" si="0"/>
        <v>8939959</v>
      </c>
      <c r="H33" s="31">
        <f t="shared" si="0"/>
        <v>17243463</v>
      </c>
      <c r="I33" s="31">
        <f t="shared" si="0"/>
        <v>13608922</v>
      </c>
      <c r="J33" s="31">
        <f t="shared" si="0"/>
        <v>39792344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39792344</v>
      </c>
      <c r="X33" s="31">
        <f t="shared" si="0"/>
        <v>49465038</v>
      </c>
      <c r="Y33" s="31">
        <f t="shared" si="0"/>
        <v>-9672694</v>
      </c>
      <c r="Z33" s="32">
        <f>+IF(X33&lt;&gt;0,+(Y33/X33)*100,0)</f>
        <v>-19.554607438085867</v>
      </c>
      <c r="AA33" s="29">
        <f>SUM(AA6:AA32)</f>
        <v>197860226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8586623</v>
      </c>
      <c r="D35" s="20"/>
      <c r="E35" s="21">
        <v>8766871</v>
      </c>
      <c r="F35" s="22">
        <v>8766871</v>
      </c>
      <c r="G35" s="22">
        <v>698475</v>
      </c>
      <c r="H35" s="22">
        <v>690312</v>
      </c>
      <c r="I35" s="22">
        <v>722552</v>
      </c>
      <c r="J35" s="22">
        <v>2111339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2111339</v>
      </c>
      <c r="X35" s="22">
        <v>2191716</v>
      </c>
      <c r="Y35" s="22">
        <v>-80377</v>
      </c>
      <c r="Z35" s="23">
        <v>-3.6673090856662087</v>
      </c>
      <c r="AA35" s="20">
        <v>8766871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140569200</v>
      </c>
      <c r="D37" s="20"/>
      <c r="E37" s="21">
        <v>130826929</v>
      </c>
      <c r="F37" s="22">
        <v>127326929</v>
      </c>
      <c r="G37" s="22"/>
      <c r="H37" s="22">
        <v>16775848</v>
      </c>
      <c r="I37" s="22"/>
      <c r="J37" s="22">
        <v>16775848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16775848</v>
      </c>
      <c r="X37" s="22">
        <v>31831731</v>
      </c>
      <c r="Y37" s="22">
        <v>-15055883</v>
      </c>
      <c r="Z37" s="23">
        <v>-47.298348305343495</v>
      </c>
      <c r="AA37" s="20">
        <v>127326929</v>
      </c>
    </row>
    <row r="38" spans="1:27" x14ac:dyDescent="0.25">
      <c r="A38" s="19" t="s">
        <v>64</v>
      </c>
      <c r="B38" s="15" t="s">
        <v>32</v>
      </c>
      <c r="C38" s="20">
        <v>2648097</v>
      </c>
      <c r="D38" s="20"/>
      <c r="E38" s="21">
        <v>2689359</v>
      </c>
      <c r="F38" s="22">
        <v>2689359</v>
      </c>
      <c r="G38" s="22"/>
      <c r="H38" s="22">
        <v>145292</v>
      </c>
      <c r="I38" s="22">
        <v>149375</v>
      </c>
      <c r="J38" s="22">
        <v>294667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294667</v>
      </c>
      <c r="X38" s="22">
        <v>672336</v>
      </c>
      <c r="Y38" s="22">
        <v>-377669</v>
      </c>
      <c r="Z38" s="23">
        <v>-56.172657718759666</v>
      </c>
      <c r="AA38" s="20">
        <v>2689359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6397673</v>
      </c>
      <c r="D40" s="20"/>
      <c r="E40" s="21">
        <v>7053141</v>
      </c>
      <c r="F40" s="22">
        <v>7053141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1763286</v>
      </c>
      <c r="Y40" s="22">
        <v>-1763286</v>
      </c>
      <c r="Z40" s="23">
        <v>-100</v>
      </c>
      <c r="AA40" s="20">
        <v>7053141</v>
      </c>
    </row>
    <row r="41" spans="1:27" x14ac:dyDescent="0.25">
      <c r="A41" s="19" t="s">
        <v>40</v>
      </c>
      <c r="B41" s="15" t="s">
        <v>32</v>
      </c>
      <c r="C41" s="20">
        <v>19412853</v>
      </c>
      <c r="D41" s="20"/>
      <c r="E41" s="21">
        <v>14757203</v>
      </c>
      <c r="F41" s="22">
        <v>14757203</v>
      </c>
      <c r="G41" s="22"/>
      <c r="H41" s="22">
        <v>2388058</v>
      </c>
      <c r="I41" s="22"/>
      <c r="J41" s="22">
        <v>2388058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2388058</v>
      </c>
      <c r="X41" s="22">
        <v>3689298</v>
      </c>
      <c r="Y41" s="22">
        <v>-1301240</v>
      </c>
      <c r="Z41" s="23">
        <v>-35.270666668835098</v>
      </c>
      <c r="AA41" s="20">
        <v>14757203</v>
      </c>
    </row>
    <row r="42" spans="1:27" x14ac:dyDescent="0.25">
      <c r="A42" s="19" t="s">
        <v>67</v>
      </c>
      <c r="B42" s="15" t="s">
        <v>32</v>
      </c>
      <c r="C42" s="20">
        <v>357434</v>
      </c>
      <c r="D42" s="20"/>
      <c r="E42" s="21">
        <v>678372</v>
      </c>
      <c r="F42" s="22">
        <v>678372</v>
      </c>
      <c r="G42" s="22"/>
      <c r="H42" s="22">
        <v>230</v>
      </c>
      <c r="I42" s="22">
        <v>22861</v>
      </c>
      <c r="J42" s="22">
        <v>23091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23091</v>
      </c>
      <c r="X42" s="22">
        <v>169590</v>
      </c>
      <c r="Y42" s="22">
        <v>-146499</v>
      </c>
      <c r="Z42" s="23">
        <v>-86.38422076773395</v>
      </c>
      <c r="AA42" s="20">
        <v>678372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1039104</v>
      </c>
      <c r="D45" s="20"/>
      <c r="E45" s="21">
        <v>6282649</v>
      </c>
      <c r="F45" s="22">
        <v>6209035</v>
      </c>
      <c r="G45" s="22">
        <v>10970</v>
      </c>
      <c r="H45" s="22">
        <v>46660</v>
      </c>
      <c r="I45" s="22">
        <v>19495</v>
      </c>
      <c r="J45" s="22">
        <v>77125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77125</v>
      </c>
      <c r="X45" s="22">
        <v>1552260</v>
      </c>
      <c r="Y45" s="22">
        <v>-1475135</v>
      </c>
      <c r="Z45" s="23">
        <v>-95.031438032288406</v>
      </c>
      <c r="AA45" s="20">
        <v>6209035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179010984</v>
      </c>
      <c r="D48" s="29">
        <f t="shared" ref="D48:Y48" si="1">SUM(D35:D47)</f>
        <v>0</v>
      </c>
      <c r="E48" s="30">
        <f t="shared" si="1"/>
        <v>171804524</v>
      </c>
      <c r="F48" s="31">
        <f t="shared" si="1"/>
        <v>168230910</v>
      </c>
      <c r="G48" s="31">
        <f t="shared" si="1"/>
        <v>709445</v>
      </c>
      <c r="H48" s="31">
        <f t="shared" si="1"/>
        <v>20046400</v>
      </c>
      <c r="I48" s="31">
        <f t="shared" si="1"/>
        <v>914283</v>
      </c>
      <c r="J48" s="31">
        <f t="shared" si="1"/>
        <v>21670128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21670128</v>
      </c>
      <c r="X48" s="31">
        <f t="shared" si="1"/>
        <v>42057717</v>
      </c>
      <c r="Y48" s="31">
        <f t="shared" si="1"/>
        <v>-20387589</v>
      </c>
      <c r="Z48" s="32">
        <f>+IF(X48&lt;&gt;0,+(Y48/X48)*100,0)</f>
        <v>-48.475263172273472</v>
      </c>
      <c r="AA48" s="29">
        <f>SUM(AA35:AA47)</f>
        <v>168230910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-43039756</v>
      </c>
      <c r="D49" s="39">
        <f t="shared" si="2"/>
        <v>0</v>
      </c>
      <c r="E49" s="40">
        <f t="shared" si="2"/>
        <v>26055702</v>
      </c>
      <c r="F49" s="41">
        <f t="shared" si="2"/>
        <v>29629316</v>
      </c>
      <c r="G49" s="41">
        <f t="shared" si="2"/>
        <v>8230514</v>
      </c>
      <c r="H49" s="41">
        <f t="shared" si="2"/>
        <v>-2802937</v>
      </c>
      <c r="I49" s="41">
        <f t="shared" si="2"/>
        <v>12694639</v>
      </c>
      <c r="J49" s="41">
        <f t="shared" si="2"/>
        <v>18122216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18122216</v>
      </c>
      <c r="X49" s="41">
        <f t="shared" si="2"/>
        <v>7407321</v>
      </c>
      <c r="Y49" s="41">
        <f t="shared" si="2"/>
        <v>10714895</v>
      </c>
      <c r="Z49" s="42">
        <f>+IF(X49&lt;&gt;0,+(Y49/X49)*100,0)</f>
        <v>144.65276987456059</v>
      </c>
      <c r="AA49" s="39">
        <f>+AA33-AA48</f>
        <v>29629316</v>
      </c>
    </row>
    <row r="50" spans="1:27" x14ac:dyDescent="0.25">
      <c r="A50" s="43" t="s">
        <v>75</v>
      </c>
      <c r="B50" s="15" t="s">
        <v>32</v>
      </c>
      <c r="C50" s="20">
        <v>44340490</v>
      </c>
      <c r="D50" s="20"/>
      <c r="E50" s="21">
        <v>22880000</v>
      </c>
      <c r="F50" s="22">
        <v>22880000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5719998</v>
      </c>
      <c r="Y50" s="22">
        <v>-5719998</v>
      </c>
      <c r="Z50" s="23">
        <v>-100</v>
      </c>
      <c r="AA50" s="20">
        <v>22880000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1300734</v>
      </c>
      <c r="D52" s="48">
        <f t="shared" si="3"/>
        <v>0</v>
      </c>
      <c r="E52" s="49">
        <f t="shared" si="3"/>
        <v>48935702</v>
      </c>
      <c r="F52" s="50">
        <f t="shared" si="3"/>
        <v>52509316</v>
      </c>
      <c r="G52" s="50">
        <f t="shared" si="3"/>
        <v>8230514</v>
      </c>
      <c r="H52" s="50">
        <f t="shared" si="3"/>
        <v>-2802937</v>
      </c>
      <c r="I52" s="50">
        <f t="shared" si="3"/>
        <v>12694639</v>
      </c>
      <c r="J52" s="50">
        <f t="shared" si="3"/>
        <v>18122216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18122216</v>
      </c>
      <c r="X52" s="50">
        <f t="shared" si="3"/>
        <v>13127319</v>
      </c>
      <c r="Y52" s="50">
        <f t="shared" si="3"/>
        <v>4994897</v>
      </c>
      <c r="Z52" s="51">
        <f>+IF(X52&lt;&gt;0,+(Y52/X52)*100,0)</f>
        <v>38.049635268252416</v>
      </c>
      <c r="AA52" s="48">
        <f>SUM(AA49:AA51)</f>
        <v>52509316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1300734</v>
      </c>
      <c r="D54" s="54">
        <f>+D52-D53</f>
        <v>0</v>
      </c>
      <c r="E54" s="55">
        <f t="shared" si="4"/>
        <v>48935702</v>
      </c>
      <c r="F54" s="56">
        <f t="shared" si="4"/>
        <v>52509316</v>
      </c>
      <c r="G54" s="56">
        <f t="shared" si="4"/>
        <v>8230514</v>
      </c>
      <c r="H54" s="56">
        <f t="shared" si="4"/>
        <v>-2802937</v>
      </c>
      <c r="I54" s="56">
        <f t="shared" si="4"/>
        <v>12694639</v>
      </c>
      <c r="J54" s="56">
        <f t="shared" si="4"/>
        <v>18122216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18122216</v>
      </c>
      <c r="X54" s="56">
        <f t="shared" si="4"/>
        <v>13127319</v>
      </c>
      <c r="Y54" s="56">
        <f t="shared" si="4"/>
        <v>4994897</v>
      </c>
      <c r="Z54" s="57">
        <f>+IF(X54&lt;&gt;0,+(Y54/X54)*100,0)</f>
        <v>38.049635268252416</v>
      </c>
      <c r="AA54" s="54">
        <f>+AA52-AA53</f>
        <v>52509316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1300734</v>
      </c>
      <c r="D57" s="48">
        <f>SUM(D54:D56)</f>
        <v>0</v>
      </c>
      <c r="E57" s="49">
        <f t="shared" si="5"/>
        <v>48935702</v>
      </c>
      <c r="F57" s="50">
        <f t="shared" si="5"/>
        <v>52509316</v>
      </c>
      <c r="G57" s="50">
        <f t="shared" si="5"/>
        <v>8230514</v>
      </c>
      <c r="H57" s="50">
        <f t="shared" si="5"/>
        <v>-2802937</v>
      </c>
      <c r="I57" s="50">
        <f t="shared" si="5"/>
        <v>12694639</v>
      </c>
      <c r="J57" s="50">
        <f t="shared" si="5"/>
        <v>18122216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18122216</v>
      </c>
      <c r="X57" s="50">
        <f t="shared" si="5"/>
        <v>13127319</v>
      </c>
      <c r="Y57" s="50">
        <f t="shared" si="5"/>
        <v>4994897</v>
      </c>
      <c r="Z57" s="51">
        <f>+IF(X57&lt;&gt;0,+(Y57/X57)*100,0)</f>
        <v>38.049635268252416</v>
      </c>
      <c r="AA57" s="48">
        <f>SUM(AA54:AA56)</f>
        <v>52509316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1300734</v>
      </c>
      <c r="D60" s="65">
        <f>SUM(D57:D59)</f>
        <v>0</v>
      </c>
      <c r="E60" s="66">
        <f t="shared" si="6"/>
        <v>48935702</v>
      </c>
      <c r="F60" s="67">
        <f t="shared" si="6"/>
        <v>52509316</v>
      </c>
      <c r="G60" s="67">
        <f t="shared" si="6"/>
        <v>8230514</v>
      </c>
      <c r="H60" s="67">
        <f t="shared" si="6"/>
        <v>-2802937</v>
      </c>
      <c r="I60" s="67">
        <f t="shared" si="6"/>
        <v>12694639</v>
      </c>
      <c r="J60" s="67">
        <f t="shared" si="6"/>
        <v>18122216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18122216</v>
      </c>
      <c r="X60" s="67">
        <f t="shared" si="6"/>
        <v>13127319</v>
      </c>
      <c r="Y60" s="67">
        <f t="shared" si="6"/>
        <v>4994897</v>
      </c>
      <c r="Z60" s="68">
        <f>+IF(X60&lt;&gt;0,+(Y60/X60)*100,0)</f>
        <v>38.049635268252416</v>
      </c>
      <c r="AA60" s="65">
        <f>SUM(AA57:AA59)</f>
        <v>52509316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/>
      <c r="E6" s="21">
        <v>241612581</v>
      </c>
      <c r="F6" s="22">
        <v>241612581</v>
      </c>
      <c r="G6" s="22">
        <v>17353023</v>
      </c>
      <c r="H6" s="22">
        <v>26059465</v>
      </c>
      <c r="I6" s="22">
        <v>26301914</v>
      </c>
      <c r="J6" s="22">
        <v>69714402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69714402</v>
      </c>
      <c r="X6" s="22">
        <v>60403146</v>
      </c>
      <c r="Y6" s="22">
        <v>9311256</v>
      </c>
      <c r="Z6" s="23">
        <v>15.415183838272265</v>
      </c>
      <c r="AA6" s="20">
        <v>241612581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6642516</v>
      </c>
      <c r="D13" s="20"/>
      <c r="E13" s="21"/>
      <c r="F13" s="22"/>
      <c r="G13" s="22">
        <v>592979</v>
      </c>
      <c r="H13" s="22">
        <v>609728</v>
      </c>
      <c r="I13" s="22">
        <v>583433</v>
      </c>
      <c r="J13" s="22">
        <v>1786140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1786140</v>
      </c>
      <c r="X13" s="22"/>
      <c r="Y13" s="22">
        <v>1786140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224105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320898</v>
      </c>
      <c r="D24" s="20"/>
      <c r="E24" s="21"/>
      <c r="F24" s="22"/>
      <c r="G24" s="22"/>
      <c r="H24" s="22">
        <v>8287</v>
      </c>
      <c r="I24" s="22">
        <v>27306</v>
      </c>
      <c r="J24" s="22">
        <v>35593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35593</v>
      </c>
      <c r="X24" s="22"/>
      <c r="Y24" s="22">
        <v>35593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9519775</v>
      </c>
      <c r="D26" s="20"/>
      <c r="E26" s="21">
        <v>8103120</v>
      </c>
      <c r="F26" s="22">
        <v>8103120</v>
      </c>
      <c r="G26" s="22">
        <v>3337253</v>
      </c>
      <c r="H26" s="22"/>
      <c r="I26" s="22"/>
      <c r="J26" s="22">
        <v>3337253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3337253</v>
      </c>
      <c r="X26" s="22">
        <v>2025780</v>
      </c>
      <c r="Y26" s="22">
        <v>1311473</v>
      </c>
      <c r="Z26" s="23">
        <v>64.739162199251638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220841200</v>
      </c>
      <c r="D33" s="29">
        <f t="shared" ref="D33:Y33" si="0">SUM(D6:D32)</f>
        <v>0</v>
      </c>
      <c r="E33" s="30">
        <f t="shared" si="0"/>
        <v>249715701</v>
      </c>
      <c r="F33" s="31">
        <f t="shared" si="0"/>
        <v>249715701</v>
      </c>
      <c r="G33" s="31">
        <f t="shared" si="0"/>
        <v>21283255</v>
      </c>
      <c r="H33" s="31">
        <f t="shared" si="0"/>
        <v>26677480</v>
      </c>
      <c r="I33" s="31">
        <f t="shared" si="0"/>
        <v>26912653</v>
      </c>
      <c r="J33" s="31">
        <f t="shared" si="0"/>
        <v>74873388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74873388</v>
      </c>
      <c r="X33" s="31">
        <f t="shared" si="0"/>
        <v>62428926</v>
      </c>
      <c r="Y33" s="31">
        <f t="shared" si="0"/>
        <v>12444462</v>
      </c>
      <c r="Z33" s="32">
        <f>+IF(X33&lt;&gt;0,+(Y33/X33)*100,0)</f>
        <v>19.933807607069838</v>
      </c>
      <c r="AA33" s="29">
        <f>SUM(AA6:AA32)</f>
        <v>249715701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17633871</v>
      </c>
      <c r="D35" s="20"/>
      <c r="E35" s="21">
        <v>17666688</v>
      </c>
      <c r="F35" s="22">
        <v>17666688</v>
      </c>
      <c r="G35" s="22">
        <v>1451184</v>
      </c>
      <c r="H35" s="22">
        <v>1491531</v>
      </c>
      <c r="I35" s="22">
        <v>1559424</v>
      </c>
      <c r="J35" s="22">
        <v>4502139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4502139</v>
      </c>
      <c r="X35" s="22">
        <v>4416672</v>
      </c>
      <c r="Y35" s="22">
        <v>85467</v>
      </c>
      <c r="Z35" s="23">
        <v>1.9350995500684678</v>
      </c>
      <c r="AA35" s="20">
        <v>17666688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161213931</v>
      </c>
      <c r="D37" s="20"/>
      <c r="E37" s="21">
        <v>204160000</v>
      </c>
      <c r="F37" s="22">
        <v>204160000</v>
      </c>
      <c r="G37" s="22"/>
      <c r="H37" s="22">
        <v>43600135</v>
      </c>
      <c r="I37" s="22"/>
      <c r="J37" s="22">
        <v>43600135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43600135</v>
      </c>
      <c r="X37" s="22">
        <v>51039999</v>
      </c>
      <c r="Y37" s="22">
        <v>-7439864</v>
      </c>
      <c r="Z37" s="23">
        <v>-14.576536335747184</v>
      </c>
      <c r="AA37" s="20">
        <v>204160000</v>
      </c>
    </row>
    <row r="38" spans="1:27" x14ac:dyDescent="0.25">
      <c r="A38" s="19" t="s">
        <v>64</v>
      </c>
      <c r="B38" s="15" t="s">
        <v>32</v>
      </c>
      <c r="C38" s="20">
        <v>1218003</v>
      </c>
      <c r="D38" s="20"/>
      <c r="E38" s="21">
        <v>1864008</v>
      </c>
      <c r="F38" s="22">
        <v>1864008</v>
      </c>
      <c r="G38" s="22"/>
      <c r="H38" s="22"/>
      <c r="I38" s="22">
        <v>335424</v>
      </c>
      <c r="J38" s="22">
        <v>335424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335424</v>
      </c>
      <c r="X38" s="22">
        <v>466002</v>
      </c>
      <c r="Y38" s="22">
        <v>-130578</v>
      </c>
      <c r="Z38" s="23">
        <v>-28.020909781503082</v>
      </c>
      <c r="AA38" s="20">
        <v>1864008</v>
      </c>
    </row>
    <row r="39" spans="1:27" x14ac:dyDescent="0.25">
      <c r="A39" s="19" t="s">
        <v>65</v>
      </c>
      <c r="B39" s="15" t="s">
        <v>32</v>
      </c>
      <c r="C39" s="20">
        <v>13731028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5037985</v>
      </c>
      <c r="D40" s="20"/>
      <c r="E40" s="21">
        <v>4506901</v>
      </c>
      <c r="F40" s="22">
        <v>4506901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1126725</v>
      </c>
      <c r="Y40" s="22">
        <v>-1126725</v>
      </c>
      <c r="Z40" s="23">
        <v>-100</v>
      </c>
      <c r="AA40" s="20">
        <v>4506901</v>
      </c>
    </row>
    <row r="41" spans="1:27" x14ac:dyDescent="0.25">
      <c r="A41" s="19" t="s">
        <v>40</v>
      </c>
      <c r="B41" s="15" t="s">
        <v>32</v>
      </c>
      <c r="C41" s="20">
        <v>4977424</v>
      </c>
      <c r="D41" s="20"/>
      <c r="E41" s="21">
        <v>2570000</v>
      </c>
      <c r="F41" s="22">
        <v>2570000</v>
      </c>
      <c r="G41" s="22"/>
      <c r="H41" s="22">
        <v>105</v>
      </c>
      <c r="I41" s="22">
        <v>17</v>
      </c>
      <c r="J41" s="22">
        <v>122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</v>
      </c>
      <c r="X41" s="22">
        <v>642501</v>
      </c>
      <c r="Y41" s="22">
        <v>-642379</v>
      </c>
      <c r="Z41" s="23">
        <v>-99.98101170270553</v>
      </c>
      <c r="AA41" s="20">
        <v>2570000</v>
      </c>
    </row>
    <row r="42" spans="1:27" x14ac:dyDescent="0.25">
      <c r="A42" s="19" t="s">
        <v>67</v>
      </c>
      <c r="B42" s="15" t="s">
        <v>32</v>
      </c>
      <c r="C42" s="20">
        <v>1820744</v>
      </c>
      <c r="D42" s="20"/>
      <c r="E42" s="21">
        <v>4258000</v>
      </c>
      <c r="F42" s="22">
        <v>4258000</v>
      </c>
      <c r="G42" s="22"/>
      <c r="H42" s="22">
        <v>4329</v>
      </c>
      <c r="I42" s="22">
        <v>37772</v>
      </c>
      <c r="J42" s="22">
        <v>42101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42101</v>
      </c>
      <c r="X42" s="22">
        <v>1064505</v>
      </c>
      <c r="Y42" s="22">
        <v>-1022404</v>
      </c>
      <c r="Z42" s="23">
        <v>-96.04501622819997</v>
      </c>
      <c r="AA42" s="20">
        <v>4258000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1131391</v>
      </c>
      <c r="D44" s="20"/>
      <c r="E44" s="21">
        <v>11548320</v>
      </c>
      <c r="F44" s="22">
        <v>11548320</v>
      </c>
      <c r="G44" s="22"/>
      <c r="H44" s="22">
        <v>72056</v>
      </c>
      <c r="I44" s="22"/>
      <c r="J44" s="22">
        <v>72056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72056</v>
      </c>
      <c r="X44" s="22">
        <v>2887080</v>
      </c>
      <c r="Y44" s="22">
        <v>-2815024</v>
      </c>
      <c r="Z44" s="23">
        <v>-97.504191085802958</v>
      </c>
      <c r="AA44" s="20">
        <v>11548320</v>
      </c>
    </row>
    <row r="45" spans="1:27" x14ac:dyDescent="0.25">
      <c r="A45" s="19" t="s">
        <v>70</v>
      </c>
      <c r="B45" s="15" t="s">
        <v>32</v>
      </c>
      <c r="C45" s="20">
        <v>5404845</v>
      </c>
      <c r="D45" s="20"/>
      <c r="E45" s="21">
        <v>3820112</v>
      </c>
      <c r="F45" s="22">
        <v>3820112</v>
      </c>
      <c r="G45" s="22">
        <v>117648</v>
      </c>
      <c r="H45" s="22">
        <v>493682</v>
      </c>
      <c r="I45" s="22">
        <v>201281</v>
      </c>
      <c r="J45" s="22">
        <v>812611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812611</v>
      </c>
      <c r="X45" s="22">
        <v>955029</v>
      </c>
      <c r="Y45" s="22">
        <v>-142418</v>
      </c>
      <c r="Z45" s="23">
        <v>-14.912426743062252</v>
      </c>
      <c r="AA45" s="20">
        <v>3820112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212169222</v>
      </c>
      <c r="D48" s="29">
        <f t="shared" ref="D48:Y48" si="1">SUM(D35:D47)</f>
        <v>0</v>
      </c>
      <c r="E48" s="30">
        <f t="shared" si="1"/>
        <v>250394029</v>
      </c>
      <c r="F48" s="31">
        <f t="shared" si="1"/>
        <v>250394029</v>
      </c>
      <c r="G48" s="31">
        <f t="shared" si="1"/>
        <v>1568832</v>
      </c>
      <c r="H48" s="31">
        <f t="shared" si="1"/>
        <v>45661838</v>
      </c>
      <c r="I48" s="31">
        <f t="shared" si="1"/>
        <v>2133918</v>
      </c>
      <c r="J48" s="31">
        <f t="shared" si="1"/>
        <v>49364588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49364588</v>
      </c>
      <c r="X48" s="31">
        <f t="shared" si="1"/>
        <v>62598513</v>
      </c>
      <c r="Y48" s="31">
        <f t="shared" si="1"/>
        <v>-13233925</v>
      </c>
      <c r="Z48" s="32">
        <f>+IF(X48&lt;&gt;0,+(Y48/X48)*100,0)</f>
        <v>-21.140957453733765</v>
      </c>
      <c r="AA48" s="29">
        <f>SUM(AA35:AA47)</f>
        <v>250394029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8671978</v>
      </c>
      <c r="D49" s="39">
        <f t="shared" si="2"/>
        <v>0</v>
      </c>
      <c r="E49" s="40">
        <f t="shared" si="2"/>
        <v>-678328</v>
      </c>
      <c r="F49" s="41">
        <f t="shared" si="2"/>
        <v>-678328</v>
      </c>
      <c r="G49" s="41">
        <f t="shared" si="2"/>
        <v>19714423</v>
      </c>
      <c r="H49" s="41">
        <f t="shared" si="2"/>
        <v>-18984358</v>
      </c>
      <c r="I49" s="41">
        <f t="shared" si="2"/>
        <v>24778735</v>
      </c>
      <c r="J49" s="41">
        <f t="shared" si="2"/>
        <v>25508800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25508800</v>
      </c>
      <c r="X49" s="41">
        <f t="shared" si="2"/>
        <v>-169587</v>
      </c>
      <c r="Y49" s="41">
        <f t="shared" si="2"/>
        <v>25678387</v>
      </c>
      <c r="Z49" s="42">
        <f>+IF(X49&lt;&gt;0,+(Y49/X49)*100,0)</f>
        <v>-15141.718999687475</v>
      </c>
      <c r="AA49" s="39">
        <f>+AA33-AA48</f>
        <v>-678328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8671978</v>
      </c>
      <c r="D52" s="48">
        <f t="shared" si="3"/>
        <v>0</v>
      </c>
      <c r="E52" s="49">
        <f t="shared" si="3"/>
        <v>-678328</v>
      </c>
      <c r="F52" s="50">
        <f t="shared" si="3"/>
        <v>-678328</v>
      </c>
      <c r="G52" s="50">
        <f t="shared" si="3"/>
        <v>19714423</v>
      </c>
      <c r="H52" s="50">
        <f t="shared" si="3"/>
        <v>-18984358</v>
      </c>
      <c r="I52" s="50">
        <f t="shared" si="3"/>
        <v>24778735</v>
      </c>
      <c r="J52" s="50">
        <f t="shared" si="3"/>
        <v>25508800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25508800</v>
      </c>
      <c r="X52" s="50">
        <f t="shared" si="3"/>
        <v>-169587</v>
      </c>
      <c r="Y52" s="50">
        <f t="shared" si="3"/>
        <v>25678387</v>
      </c>
      <c r="Z52" s="51">
        <f>+IF(X52&lt;&gt;0,+(Y52/X52)*100,0)</f>
        <v>-15141.718999687475</v>
      </c>
      <c r="AA52" s="48">
        <f>SUM(AA49:AA51)</f>
        <v>-678328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8671978</v>
      </c>
      <c r="D54" s="54">
        <f>+D52-D53</f>
        <v>0</v>
      </c>
      <c r="E54" s="55">
        <f t="shared" si="4"/>
        <v>-678328</v>
      </c>
      <c r="F54" s="56">
        <f t="shared" si="4"/>
        <v>-678328</v>
      </c>
      <c r="G54" s="56">
        <f t="shared" si="4"/>
        <v>19714423</v>
      </c>
      <c r="H54" s="56">
        <f t="shared" si="4"/>
        <v>-18984358</v>
      </c>
      <c r="I54" s="56">
        <f t="shared" si="4"/>
        <v>24778735</v>
      </c>
      <c r="J54" s="56">
        <f t="shared" si="4"/>
        <v>25508800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25508800</v>
      </c>
      <c r="X54" s="56">
        <f t="shared" si="4"/>
        <v>-169587</v>
      </c>
      <c r="Y54" s="56">
        <f t="shared" si="4"/>
        <v>25678387</v>
      </c>
      <c r="Z54" s="57">
        <f>+IF(X54&lt;&gt;0,+(Y54/X54)*100,0)</f>
        <v>-15141.718999687475</v>
      </c>
      <c r="AA54" s="54">
        <f>+AA52-AA53</f>
        <v>-678328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8671978</v>
      </c>
      <c r="D57" s="48">
        <f>SUM(D54:D56)</f>
        <v>0</v>
      </c>
      <c r="E57" s="49">
        <f t="shared" si="5"/>
        <v>-678328</v>
      </c>
      <c r="F57" s="50">
        <f t="shared" si="5"/>
        <v>-678328</v>
      </c>
      <c r="G57" s="50">
        <f t="shared" si="5"/>
        <v>19714423</v>
      </c>
      <c r="H57" s="50">
        <f t="shared" si="5"/>
        <v>-18984358</v>
      </c>
      <c r="I57" s="50">
        <f t="shared" si="5"/>
        <v>24778735</v>
      </c>
      <c r="J57" s="50">
        <f t="shared" si="5"/>
        <v>25508800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25508800</v>
      </c>
      <c r="X57" s="50">
        <f t="shared" si="5"/>
        <v>-169587</v>
      </c>
      <c r="Y57" s="50">
        <f t="shared" si="5"/>
        <v>25678387</v>
      </c>
      <c r="Z57" s="51">
        <f>+IF(X57&lt;&gt;0,+(Y57/X57)*100,0)</f>
        <v>-15141.718999687475</v>
      </c>
      <c r="AA57" s="48">
        <f>SUM(AA54:AA56)</f>
        <v>-678328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8671978</v>
      </c>
      <c r="D60" s="65">
        <f>SUM(D57:D59)</f>
        <v>0</v>
      </c>
      <c r="E60" s="66">
        <f t="shared" si="6"/>
        <v>-678328</v>
      </c>
      <c r="F60" s="67">
        <f t="shared" si="6"/>
        <v>-678328</v>
      </c>
      <c r="G60" s="67">
        <f t="shared" si="6"/>
        <v>19714423</v>
      </c>
      <c r="H60" s="67">
        <f t="shared" si="6"/>
        <v>-18984358</v>
      </c>
      <c r="I60" s="67">
        <f t="shared" si="6"/>
        <v>24778735</v>
      </c>
      <c r="J60" s="67">
        <f t="shared" si="6"/>
        <v>25508800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25508800</v>
      </c>
      <c r="X60" s="67">
        <f t="shared" si="6"/>
        <v>-169587</v>
      </c>
      <c r="Y60" s="67">
        <f t="shared" si="6"/>
        <v>25678387</v>
      </c>
      <c r="Z60" s="68">
        <f>+IF(X60&lt;&gt;0,+(Y60/X60)*100,0)</f>
        <v>-15141.718999687475</v>
      </c>
      <c r="AA60" s="65">
        <f>SUM(AA57:AA59)</f>
        <v>-678328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/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35373088</v>
      </c>
      <c r="X6" s="22">
        <v>31410102</v>
      </c>
      <c r="Y6" s="22">
        <v>3962986</v>
      </c>
      <c r="Z6" s="23">
        <v>12.616915411481314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2063055</v>
      </c>
      <c r="D13" s="20"/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559620</v>
      </c>
      <c r="X13" s="22">
        <v>647049</v>
      </c>
      <c r="Y13" s="22">
        <v>-87429</v>
      </c>
      <c r="Z13" s="23">
        <v>-13.51195968156971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1628</v>
      </c>
      <c r="D24" s="20"/>
      <c r="E24" s="21">
        <v>3425</v>
      </c>
      <c r="F24" s="22">
        <v>3425</v>
      </c>
      <c r="G24" s="22"/>
      <c r="H24" s="22">
        <v>1496</v>
      </c>
      <c r="I24" s="22"/>
      <c r="J24" s="22">
        <v>1496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1496</v>
      </c>
      <c r="X24" s="22">
        <v>855</v>
      </c>
      <c r="Y24" s="22">
        <v>641</v>
      </c>
      <c r="Z24" s="23">
        <v>74.970760233918128</v>
      </c>
      <c r="AA24" s="20">
        <v>3425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262004</v>
      </c>
      <c r="D26" s="20"/>
      <c r="E26" s="21">
        <v>1577055</v>
      </c>
      <c r="F26" s="22">
        <v>1577055</v>
      </c>
      <c r="G26" s="22">
        <v>627233</v>
      </c>
      <c r="H26" s="22"/>
      <c r="I26" s="22"/>
      <c r="J26" s="22">
        <v>627233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627233</v>
      </c>
      <c r="X26" s="22">
        <v>525685</v>
      </c>
      <c r="Y26" s="22">
        <v>101548</v>
      </c>
      <c r="Z26" s="23">
        <v>19.317271750192607</v>
      </c>
      <c r="AA26" s="20">
        <v>1577055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116188326</v>
      </c>
      <c r="D33" s="29">
        <f t="shared" ref="D33:Y33" si="0">SUM(D6:D32)</f>
        <v>0</v>
      </c>
      <c r="E33" s="30">
        <f t="shared" si="0"/>
        <v>129809083</v>
      </c>
      <c r="F33" s="31">
        <f t="shared" si="0"/>
        <v>129809083</v>
      </c>
      <c r="G33" s="31">
        <f t="shared" si="0"/>
        <v>13132024</v>
      </c>
      <c r="H33" s="31">
        <f t="shared" si="0"/>
        <v>11963379</v>
      </c>
      <c r="I33" s="31">
        <f t="shared" si="0"/>
        <v>11466034</v>
      </c>
      <c r="J33" s="31">
        <f t="shared" si="0"/>
        <v>36561437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36561437</v>
      </c>
      <c r="X33" s="31">
        <f t="shared" si="0"/>
        <v>32583691</v>
      </c>
      <c r="Y33" s="31">
        <f t="shared" si="0"/>
        <v>3977746</v>
      </c>
      <c r="Z33" s="32">
        <f>+IF(X33&lt;&gt;0,+(Y33/X33)*100,0)</f>
        <v>12.207782107926324</v>
      </c>
      <c r="AA33" s="29">
        <f>SUM(AA6:AA32)</f>
        <v>129809083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1003828</v>
      </c>
      <c r="D35" s="20"/>
      <c r="E35" s="21">
        <v>1108871</v>
      </c>
      <c r="F35" s="22">
        <v>1108871</v>
      </c>
      <c r="G35" s="22">
        <v>82096</v>
      </c>
      <c r="H35" s="22">
        <v>82154</v>
      </c>
      <c r="I35" s="22">
        <v>88374</v>
      </c>
      <c r="J35" s="22">
        <v>252624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252624</v>
      </c>
      <c r="X35" s="22">
        <v>257356</v>
      </c>
      <c r="Y35" s="22">
        <v>-4732</v>
      </c>
      <c r="Z35" s="23">
        <v>-1.8386981457591818</v>
      </c>
      <c r="AA35" s="20">
        <v>1108871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94526168</v>
      </c>
      <c r="D37" s="20"/>
      <c r="E37" s="21">
        <v>92354426</v>
      </c>
      <c r="F37" s="22">
        <v>92354426</v>
      </c>
      <c r="G37" s="22">
        <v>6834</v>
      </c>
      <c r="H37" s="22">
        <v>17176971</v>
      </c>
      <c r="I37" s="22">
        <v>1640342</v>
      </c>
      <c r="J37" s="22">
        <v>18824147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18824147</v>
      </c>
      <c r="X37" s="22">
        <v>3175424</v>
      </c>
      <c r="Y37" s="22">
        <v>15648723</v>
      </c>
      <c r="Z37" s="23">
        <v>492.8073542304902</v>
      </c>
      <c r="AA37" s="20">
        <v>92354426</v>
      </c>
    </row>
    <row r="38" spans="1:27" x14ac:dyDescent="0.25">
      <c r="A38" s="19" t="s">
        <v>64</v>
      </c>
      <c r="B38" s="15" t="s">
        <v>32</v>
      </c>
      <c r="C38" s="20">
        <v>462626</v>
      </c>
      <c r="D38" s="20"/>
      <c r="E38" s="21">
        <v>1013000</v>
      </c>
      <c r="F38" s="22">
        <v>1013000</v>
      </c>
      <c r="G38" s="22">
        <v>55740</v>
      </c>
      <c r="H38" s="22">
        <v>12637</v>
      </c>
      <c r="I38" s="22">
        <v>24972</v>
      </c>
      <c r="J38" s="22">
        <v>93349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93349</v>
      </c>
      <c r="X38" s="22">
        <v>52069</v>
      </c>
      <c r="Y38" s="22">
        <v>41280</v>
      </c>
      <c r="Z38" s="23">
        <v>79.279417695749871</v>
      </c>
      <c r="AA38" s="20">
        <v>1013000</v>
      </c>
    </row>
    <row r="39" spans="1:27" x14ac:dyDescent="0.25">
      <c r="A39" s="19" t="s">
        <v>65</v>
      </c>
      <c r="B39" s="15" t="s">
        <v>32</v>
      </c>
      <c r="C39" s="20">
        <v>4215600</v>
      </c>
      <c r="D39" s="20"/>
      <c r="E39" s="21">
        <v>5399110</v>
      </c>
      <c r="F39" s="22">
        <v>5399110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-144053</v>
      </c>
      <c r="Y39" s="22">
        <v>144053</v>
      </c>
      <c r="Z39" s="23">
        <v>-100</v>
      </c>
      <c r="AA39" s="20">
        <v>5399110</v>
      </c>
    </row>
    <row r="40" spans="1:27" x14ac:dyDescent="0.25">
      <c r="A40" s="19" t="s">
        <v>66</v>
      </c>
      <c r="B40" s="15" t="s">
        <v>32</v>
      </c>
      <c r="C40" s="20">
        <v>4538235</v>
      </c>
      <c r="D40" s="20"/>
      <c r="E40" s="21">
        <v>3931667</v>
      </c>
      <c r="F40" s="22">
        <v>3931667</v>
      </c>
      <c r="G40" s="22">
        <v>321597</v>
      </c>
      <c r="H40" s="22">
        <v>316198</v>
      </c>
      <c r="I40" s="22">
        <v>308605</v>
      </c>
      <c r="J40" s="22">
        <v>946400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946400</v>
      </c>
      <c r="X40" s="22">
        <v>3659728</v>
      </c>
      <c r="Y40" s="22">
        <v>-2713328</v>
      </c>
      <c r="Z40" s="23">
        <v>-74.140154678161878</v>
      </c>
      <c r="AA40" s="20">
        <v>3931667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20985158</v>
      </c>
      <c r="D42" s="20"/>
      <c r="E42" s="21">
        <v>25356000</v>
      </c>
      <c r="F42" s="22">
        <v>25356000</v>
      </c>
      <c r="G42" s="22">
        <v>1239515</v>
      </c>
      <c r="H42" s="22">
        <v>1829858</v>
      </c>
      <c r="I42" s="22">
        <v>1557188</v>
      </c>
      <c r="J42" s="22">
        <v>4626561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4626561</v>
      </c>
      <c r="X42" s="22">
        <v>6184092</v>
      </c>
      <c r="Y42" s="22">
        <v>-1557531</v>
      </c>
      <c r="Z42" s="23">
        <v>-25.186090375110847</v>
      </c>
      <c r="AA42" s="20">
        <v>25356000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2881060</v>
      </c>
      <c r="F44" s="22">
        <v>2881060</v>
      </c>
      <c r="G44" s="22"/>
      <c r="H44" s="22"/>
      <c r="I44" s="22">
        <v>200964</v>
      </c>
      <c r="J44" s="22">
        <v>200964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200964</v>
      </c>
      <c r="X44" s="22">
        <v>144053</v>
      </c>
      <c r="Y44" s="22">
        <v>56911</v>
      </c>
      <c r="Z44" s="23">
        <v>39.506987011724853</v>
      </c>
      <c r="AA44" s="20">
        <v>2881060</v>
      </c>
    </row>
    <row r="45" spans="1:27" x14ac:dyDescent="0.25">
      <c r="A45" s="19" t="s">
        <v>70</v>
      </c>
      <c r="B45" s="15" t="s">
        <v>32</v>
      </c>
      <c r="C45" s="20">
        <v>9551</v>
      </c>
      <c r="D45" s="20"/>
      <c r="E45" s="21">
        <v>1040949</v>
      </c>
      <c r="F45" s="22">
        <v>1040949</v>
      </c>
      <c r="G45" s="22">
        <v>1151</v>
      </c>
      <c r="H45" s="22">
        <v>702</v>
      </c>
      <c r="I45" s="22">
        <v>764</v>
      </c>
      <c r="J45" s="22">
        <v>2617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2617</v>
      </c>
      <c r="X45" s="22">
        <v>55384</v>
      </c>
      <c r="Y45" s="22">
        <v>-52767</v>
      </c>
      <c r="Z45" s="23">
        <v>-95.274808608984543</v>
      </c>
      <c r="AA45" s="20">
        <v>1040949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125741166</v>
      </c>
      <c r="D48" s="29">
        <f t="shared" ref="D48:Y48" si="1">SUM(D35:D47)</f>
        <v>0</v>
      </c>
      <c r="E48" s="30">
        <f t="shared" si="1"/>
        <v>133085083</v>
      </c>
      <c r="F48" s="31">
        <f t="shared" si="1"/>
        <v>133085083</v>
      </c>
      <c r="G48" s="31">
        <f t="shared" si="1"/>
        <v>1706933</v>
      </c>
      <c r="H48" s="31">
        <f t="shared" si="1"/>
        <v>19418520</v>
      </c>
      <c r="I48" s="31">
        <f t="shared" si="1"/>
        <v>3821209</v>
      </c>
      <c r="J48" s="31">
        <f t="shared" si="1"/>
        <v>24946662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24946662</v>
      </c>
      <c r="X48" s="31">
        <f t="shared" si="1"/>
        <v>13384053</v>
      </c>
      <c r="Y48" s="31">
        <f t="shared" si="1"/>
        <v>11562609</v>
      </c>
      <c r="Z48" s="32">
        <f>+IF(X48&lt;&gt;0,+(Y48/X48)*100,0)</f>
        <v>86.390938529606842</v>
      </c>
      <c r="AA48" s="29">
        <f>SUM(AA35:AA47)</f>
        <v>133085083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-9552840</v>
      </c>
      <c r="D49" s="39">
        <f t="shared" si="2"/>
        <v>0</v>
      </c>
      <c r="E49" s="40">
        <f t="shared" si="2"/>
        <v>-3276000</v>
      </c>
      <c r="F49" s="41">
        <f t="shared" si="2"/>
        <v>-3276000</v>
      </c>
      <c r="G49" s="41">
        <f t="shared" si="2"/>
        <v>11425091</v>
      </c>
      <c r="H49" s="41">
        <f t="shared" si="2"/>
        <v>-7455141</v>
      </c>
      <c r="I49" s="41">
        <f t="shared" si="2"/>
        <v>7644825</v>
      </c>
      <c r="J49" s="41">
        <f t="shared" si="2"/>
        <v>11614775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11614775</v>
      </c>
      <c r="X49" s="41">
        <f t="shared" si="2"/>
        <v>19199638</v>
      </c>
      <c r="Y49" s="41">
        <f t="shared" si="2"/>
        <v>-7584863</v>
      </c>
      <c r="Z49" s="42">
        <f>+IF(X49&lt;&gt;0,+(Y49/X49)*100,0)</f>
        <v>-39.505239630038858</v>
      </c>
      <c r="AA49" s="39">
        <f>+AA33-AA48</f>
        <v>-3276000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12057000</v>
      </c>
      <c r="F50" s="22">
        <v>12057000</v>
      </c>
      <c r="G50" s="22"/>
      <c r="H50" s="22">
        <v>4826261</v>
      </c>
      <c r="I50" s="22">
        <v>57249</v>
      </c>
      <c r="J50" s="22">
        <v>4883510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4883510</v>
      </c>
      <c r="X50" s="22">
        <v>3014250</v>
      </c>
      <c r="Y50" s="22">
        <v>1869260</v>
      </c>
      <c r="Z50" s="23">
        <v>62.014099693124322</v>
      </c>
      <c r="AA50" s="20">
        <v>12057000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-9552840</v>
      </c>
      <c r="D52" s="48">
        <f t="shared" si="3"/>
        <v>0</v>
      </c>
      <c r="E52" s="49">
        <f t="shared" si="3"/>
        <v>8781000</v>
      </c>
      <c r="F52" s="50">
        <f t="shared" si="3"/>
        <v>8781000</v>
      </c>
      <c r="G52" s="50">
        <f t="shared" si="3"/>
        <v>11425091</v>
      </c>
      <c r="H52" s="50">
        <f t="shared" si="3"/>
        <v>-2628880</v>
      </c>
      <c r="I52" s="50">
        <f t="shared" si="3"/>
        <v>7702074</v>
      </c>
      <c r="J52" s="50">
        <f t="shared" si="3"/>
        <v>16498285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16498285</v>
      </c>
      <c r="X52" s="50">
        <f t="shared" si="3"/>
        <v>22213888</v>
      </c>
      <c r="Y52" s="50">
        <f t="shared" si="3"/>
        <v>-5715603</v>
      </c>
      <c r="Z52" s="51">
        <f>+IF(X52&lt;&gt;0,+(Y52/X52)*100,0)</f>
        <v>-25.729863227904993</v>
      </c>
      <c r="AA52" s="48">
        <f>SUM(AA49:AA51)</f>
        <v>8781000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-9552840</v>
      </c>
      <c r="D54" s="54">
        <f>+D52-D53</f>
        <v>0</v>
      </c>
      <c r="E54" s="55">
        <f t="shared" si="4"/>
        <v>8781000</v>
      </c>
      <c r="F54" s="56">
        <f t="shared" si="4"/>
        <v>8781000</v>
      </c>
      <c r="G54" s="56">
        <f t="shared" si="4"/>
        <v>11425091</v>
      </c>
      <c r="H54" s="56">
        <f t="shared" si="4"/>
        <v>-2628880</v>
      </c>
      <c r="I54" s="56">
        <f t="shared" si="4"/>
        <v>7702074</v>
      </c>
      <c r="J54" s="56">
        <f t="shared" si="4"/>
        <v>16498285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16498285</v>
      </c>
      <c r="X54" s="56">
        <f t="shared" si="4"/>
        <v>22213888</v>
      </c>
      <c r="Y54" s="56">
        <f t="shared" si="4"/>
        <v>-5715603</v>
      </c>
      <c r="Z54" s="57">
        <f>+IF(X54&lt;&gt;0,+(Y54/X54)*100,0)</f>
        <v>-25.729863227904993</v>
      </c>
      <c r="AA54" s="54">
        <f>+AA52-AA53</f>
        <v>8781000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-9552840</v>
      </c>
      <c r="D57" s="48">
        <f>SUM(D54:D56)</f>
        <v>0</v>
      </c>
      <c r="E57" s="49">
        <f t="shared" si="5"/>
        <v>8781000</v>
      </c>
      <c r="F57" s="50">
        <f t="shared" si="5"/>
        <v>8781000</v>
      </c>
      <c r="G57" s="50">
        <f t="shared" si="5"/>
        <v>11425091</v>
      </c>
      <c r="H57" s="50">
        <f t="shared" si="5"/>
        <v>-2628880</v>
      </c>
      <c r="I57" s="50">
        <f t="shared" si="5"/>
        <v>7702074</v>
      </c>
      <c r="J57" s="50">
        <f t="shared" si="5"/>
        <v>16498285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16498285</v>
      </c>
      <c r="X57" s="50">
        <f t="shared" si="5"/>
        <v>22213888</v>
      </c>
      <c r="Y57" s="50">
        <f t="shared" si="5"/>
        <v>-5715603</v>
      </c>
      <c r="Z57" s="51">
        <f>+IF(X57&lt;&gt;0,+(Y57/X57)*100,0)</f>
        <v>-25.729863227904993</v>
      </c>
      <c r="AA57" s="48">
        <f>SUM(AA54:AA56)</f>
        <v>8781000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-9552840</v>
      </c>
      <c r="D60" s="65">
        <f>SUM(D57:D59)</f>
        <v>0</v>
      </c>
      <c r="E60" s="66">
        <f t="shared" si="6"/>
        <v>8781000</v>
      </c>
      <c r="F60" s="67">
        <f t="shared" si="6"/>
        <v>8781000</v>
      </c>
      <c r="G60" s="67">
        <f t="shared" si="6"/>
        <v>11425091</v>
      </c>
      <c r="H60" s="67">
        <f t="shared" si="6"/>
        <v>-2628880</v>
      </c>
      <c r="I60" s="67">
        <f t="shared" si="6"/>
        <v>7702074</v>
      </c>
      <c r="J60" s="67">
        <f t="shared" si="6"/>
        <v>16498285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16498285</v>
      </c>
      <c r="X60" s="67">
        <f t="shared" si="6"/>
        <v>22213888</v>
      </c>
      <c r="Y60" s="67">
        <f t="shared" si="6"/>
        <v>-5715603</v>
      </c>
      <c r="Z60" s="68">
        <f>+IF(X60&lt;&gt;0,+(Y60/X60)*100,0)</f>
        <v>-25.729863227904993</v>
      </c>
      <c r="AA60" s="65">
        <f>SUM(AA57:AA59)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33597419</v>
      </c>
      <c r="D6" s="20"/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15855866</v>
      </c>
      <c r="X6" s="22">
        <v>9067737</v>
      </c>
      <c r="Y6" s="22">
        <v>6788129</v>
      </c>
      <c r="Z6" s="23">
        <v>74.86023249240688</v>
      </c>
      <c r="AA6" s="20">
        <v>36270961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35529</v>
      </c>
      <c r="D10" s="20"/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9083</v>
      </c>
      <c r="X10" s="22">
        <v>10146</v>
      </c>
      <c r="Y10" s="22">
        <v>-1063</v>
      </c>
      <c r="Z10" s="23">
        <v>-10.477035284841318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1176626</v>
      </c>
      <c r="D13" s="20"/>
      <c r="E13" s="21">
        <v>1242821</v>
      </c>
      <c r="F13" s="22">
        <v>1242821</v>
      </c>
      <c r="G13" s="22">
        <v>91929</v>
      </c>
      <c r="H13" s="22"/>
      <c r="I13" s="22">
        <v>203051</v>
      </c>
      <c r="J13" s="22">
        <v>294980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294980</v>
      </c>
      <c r="X13" s="22">
        <v>310704</v>
      </c>
      <c r="Y13" s="22">
        <v>-15724</v>
      </c>
      <c r="Z13" s="23">
        <v>-5.0607652299294505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2752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25424749</v>
      </c>
      <c r="D26" s="20"/>
      <c r="E26" s="21">
        <v>30790421</v>
      </c>
      <c r="F26" s="22">
        <v>30790421</v>
      </c>
      <c r="G26" s="22"/>
      <c r="H26" s="22">
        <v>12829196</v>
      </c>
      <c r="I26" s="22"/>
      <c r="J26" s="22">
        <v>12829196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12829196</v>
      </c>
      <c r="X26" s="22">
        <v>7697604</v>
      </c>
      <c r="Y26" s="22">
        <v>5131592</v>
      </c>
      <c r="Z26" s="23">
        <v>66.664795954689282</v>
      </c>
      <c r="AA26" s="20">
        <v>30790421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61807782</v>
      </c>
      <c r="D33" s="29">
        <f t="shared" ref="D33:Y33" si="0">SUM(D6:D32)</f>
        <v>0</v>
      </c>
      <c r="E33" s="30">
        <f t="shared" si="0"/>
        <v>68344788</v>
      </c>
      <c r="F33" s="31">
        <f t="shared" si="0"/>
        <v>68344788</v>
      </c>
      <c r="G33" s="31">
        <f t="shared" si="0"/>
        <v>13112605</v>
      </c>
      <c r="H33" s="31">
        <f t="shared" si="0"/>
        <v>293732</v>
      </c>
      <c r="I33" s="31">
        <f t="shared" si="0"/>
        <v>15582788</v>
      </c>
      <c r="J33" s="31">
        <f t="shared" si="0"/>
        <v>28989125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28989125</v>
      </c>
      <c r="X33" s="31">
        <f t="shared" si="0"/>
        <v>17086191</v>
      </c>
      <c r="Y33" s="31">
        <f t="shared" si="0"/>
        <v>11902934</v>
      </c>
      <c r="Z33" s="32">
        <f>+IF(X33&lt;&gt;0,+(Y33/X33)*100,0)</f>
        <v>69.664057951827886</v>
      </c>
      <c r="AA33" s="29">
        <f>SUM(AA6:AA32)</f>
        <v>68344788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1445649</v>
      </c>
      <c r="D35" s="20"/>
      <c r="E35" s="21">
        <v>5851596</v>
      </c>
      <c r="F35" s="22">
        <v>5851596</v>
      </c>
      <c r="G35" s="22">
        <v>444387</v>
      </c>
      <c r="H35" s="22">
        <v>345241</v>
      </c>
      <c r="I35" s="22">
        <v>359099</v>
      </c>
      <c r="J35" s="22">
        <v>1148727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1148727</v>
      </c>
      <c r="X35" s="22">
        <v>1462896</v>
      </c>
      <c r="Y35" s="22">
        <v>-314169</v>
      </c>
      <c r="Z35" s="23">
        <v>-21.475826032746006</v>
      </c>
      <c r="AA35" s="20">
        <v>5851596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33380315</v>
      </c>
      <c r="D37" s="20"/>
      <c r="E37" s="21">
        <v>32514177</v>
      </c>
      <c r="F37" s="22">
        <v>32514177</v>
      </c>
      <c r="G37" s="22">
        <v>4895803</v>
      </c>
      <c r="H37" s="22"/>
      <c r="I37" s="22">
        <v>5329273</v>
      </c>
      <c r="J37" s="22">
        <v>10225076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10225076</v>
      </c>
      <c r="X37" s="22">
        <v>8128545</v>
      </c>
      <c r="Y37" s="22">
        <v>2096531</v>
      </c>
      <c r="Z37" s="23">
        <v>25.792205124041264</v>
      </c>
      <c r="AA37" s="20">
        <v>32514177</v>
      </c>
    </row>
    <row r="38" spans="1:27" x14ac:dyDescent="0.25">
      <c r="A38" s="19" t="s">
        <v>64</v>
      </c>
      <c r="B38" s="15" t="s">
        <v>32</v>
      </c>
      <c r="C38" s="20">
        <v>92107</v>
      </c>
      <c r="D38" s="20"/>
      <c r="E38" s="21">
        <v>173913</v>
      </c>
      <c r="F38" s="22">
        <v>173913</v>
      </c>
      <c r="G38" s="22"/>
      <c r="H38" s="22"/>
      <c r="I38" s="22">
        <v>1999</v>
      </c>
      <c r="J38" s="22">
        <v>1999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1999</v>
      </c>
      <c r="X38" s="22">
        <v>43479</v>
      </c>
      <c r="Y38" s="22">
        <v>-41480</v>
      </c>
      <c r="Z38" s="23">
        <v>-95.402378159571285</v>
      </c>
      <c r="AA38" s="20">
        <v>173913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6988637</v>
      </c>
      <c r="F39" s="22">
        <v>6988637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1747161</v>
      </c>
      <c r="Y39" s="22">
        <v>-1747161</v>
      </c>
      <c r="Z39" s="23">
        <v>-100</v>
      </c>
      <c r="AA39" s="20">
        <v>6988637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2816923</v>
      </c>
      <c r="F40" s="22">
        <v>2816923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704232</v>
      </c>
      <c r="Y40" s="22">
        <v>-704232</v>
      </c>
      <c r="Z40" s="23">
        <v>-100</v>
      </c>
      <c r="AA40" s="20">
        <v>2816923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855401</v>
      </c>
      <c r="D42" s="20"/>
      <c r="E42" s="21">
        <v>240000</v>
      </c>
      <c r="F42" s="22">
        <v>240000</v>
      </c>
      <c r="G42" s="22">
        <v>38109</v>
      </c>
      <c r="H42" s="22">
        <v>471400</v>
      </c>
      <c r="I42" s="22">
        <v>56500</v>
      </c>
      <c r="J42" s="22">
        <v>566009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566009</v>
      </c>
      <c r="X42" s="22">
        <v>60000</v>
      </c>
      <c r="Y42" s="22">
        <v>506009</v>
      </c>
      <c r="Z42" s="23">
        <v>843.34833333333336</v>
      </c>
      <c r="AA42" s="20">
        <v>240000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13013977</v>
      </c>
      <c r="D45" s="20"/>
      <c r="E45" s="21">
        <v>13242000</v>
      </c>
      <c r="F45" s="22">
        <v>13242000</v>
      </c>
      <c r="G45" s="22">
        <v>422195</v>
      </c>
      <c r="H45" s="22">
        <v>1332135</v>
      </c>
      <c r="I45" s="22">
        <v>1117062</v>
      </c>
      <c r="J45" s="22">
        <v>2871392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2871392</v>
      </c>
      <c r="X45" s="22">
        <v>3310500</v>
      </c>
      <c r="Y45" s="22">
        <v>-439108</v>
      </c>
      <c r="Z45" s="23">
        <v>-13.264099078689021</v>
      </c>
      <c r="AA45" s="20">
        <v>13242000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48787449</v>
      </c>
      <c r="D48" s="29">
        <f t="shared" ref="D48:Y48" si="1">SUM(D35:D47)</f>
        <v>0</v>
      </c>
      <c r="E48" s="30">
        <f t="shared" si="1"/>
        <v>61827246</v>
      </c>
      <c r="F48" s="31">
        <f t="shared" si="1"/>
        <v>61827246</v>
      </c>
      <c r="G48" s="31">
        <f t="shared" si="1"/>
        <v>5800494</v>
      </c>
      <c r="H48" s="31">
        <f t="shared" si="1"/>
        <v>2148776</v>
      </c>
      <c r="I48" s="31">
        <f t="shared" si="1"/>
        <v>6863933</v>
      </c>
      <c r="J48" s="31">
        <f t="shared" si="1"/>
        <v>14813203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14813203</v>
      </c>
      <c r="X48" s="31">
        <f t="shared" si="1"/>
        <v>15456813</v>
      </c>
      <c r="Y48" s="31">
        <f t="shared" si="1"/>
        <v>-643610</v>
      </c>
      <c r="Z48" s="32">
        <f>+IF(X48&lt;&gt;0,+(Y48/X48)*100,0)</f>
        <v>-4.1639243484410402</v>
      </c>
      <c r="AA48" s="29">
        <f>SUM(AA35:AA47)</f>
        <v>61827246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13020333</v>
      </c>
      <c r="D49" s="39">
        <f t="shared" si="2"/>
        <v>0</v>
      </c>
      <c r="E49" s="40">
        <f t="shared" si="2"/>
        <v>6517542</v>
      </c>
      <c r="F49" s="41">
        <f t="shared" si="2"/>
        <v>6517542</v>
      </c>
      <c r="G49" s="41">
        <f t="shared" si="2"/>
        <v>7312111</v>
      </c>
      <c r="H49" s="41">
        <f t="shared" si="2"/>
        <v>-1855044</v>
      </c>
      <c r="I49" s="41">
        <f t="shared" si="2"/>
        <v>8718855</v>
      </c>
      <c r="J49" s="41">
        <f t="shared" si="2"/>
        <v>14175922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14175922</v>
      </c>
      <c r="X49" s="41">
        <f t="shared" si="2"/>
        <v>1629378</v>
      </c>
      <c r="Y49" s="41">
        <f t="shared" si="2"/>
        <v>12546544</v>
      </c>
      <c r="Z49" s="42">
        <f>+IF(X49&lt;&gt;0,+(Y49/X49)*100,0)</f>
        <v>770.02046179585091</v>
      </c>
      <c r="AA49" s="39">
        <f>+AA33-AA48</f>
        <v>6517542</v>
      </c>
    </row>
    <row r="50" spans="1:27" x14ac:dyDescent="0.25">
      <c r="A50" s="43" t="s">
        <v>75</v>
      </c>
      <c r="B50" s="15" t="s">
        <v>32</v>
      </c>
      <c r="C50" s="20">
        <v>5913469</v>
      </c>
      <c r="D50" s="20"/>
      <c r="E50" s="21">
        <v>10413000</v>
      </c>
      <c r="F50" s="22">
        <v>10413000</v>
      </c>
      <c r="G50" s="22"/>
      <c r="H50" s="22"/>
      <c r="I50" s="22">
        <v>456944</v>
      </c>
      <c r="J50" s="22">
        <v>456944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456944</v>
      </c>
      <c r="X50" s="22">
        <v>2603250</v>
      </c>
      <c r="Y50" s="22">
        <v>-2146306</v>
      </c>
      <c r="Z50" s="23">
        <v>-82.447171804475175</v>
      </c>
      <c r="AA50" s="20">
        <v>10413000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18933802</v>
      </c>
      <c r="D52" s="48">
        <f t="shared" si="3"/>
        <v>0</v>
      </c>
      <c r="E52" s="49">
        <f t="shared" si="3"/>
        <v>16930542</v>
      </c>
      <c r="F52" s="50">
        <f t="shared" si="3"/>
        <v>16930542</v>
      </c>
      <c r="G52" s="50">
        <f t="shared" si="3"/>
        <v>7312111</v>
      </c>
      <c r="H52" s="50">
        <f t="shared" si="3"/>
        <v>-1855044</v>
      </c>
      <c r="I52" s="50">
        <f t="shared" si="3"/>
        <v>9175799</v>
      </c>
      <c r="J52" s="50">
        <f t="shared" si="3"/>
        <v>14632866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14632866</v>
      </c>
      <c r="X52" s="50">
        <f t="shared" si="3"/>
        <v>4232628</v>
      </c>
      <c r="Y52" s="50">
        <f t="shared" si="3"/>
        <v>10400238</v>
      </c>
      <c r="Z52" s="51">
        <f>+IF(X52&lt;&gt;0,+(Y52/X52)*100,0)</f>
        <v>245.71585312954505</v>
      </c>
      <c r="AA52" s="48">
        <f>SUM(AA49:AA51)</f>
        <v>16930542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18933802</v>
      </c>
      <c r="D54" s="54">
        <f>+D52-D53</f>
        <v>0</v>
      </c>
      <c r="E54" s="55">
        <f t="shared" si="4"/>
        <v>16930542</v>
      </c>
      <c r="F54" s="56">
        <f t="shared" si="4"/>
        <v>16930542</v>
      </c>
      <c r="G54" s="56">
        <f t="shared" si="4"/>
        <v>7312111</v>
      </c>
      <c r="H54" s="56">
        <f t="shared" si="4"/>
        <v>-1855044</v>
      </c>
      <c r="I54" s="56">
        <f t="shared" si="4"/>
        <v>9175799</v>
      </c>
      <c r="J54" s="56">
        <f t="shared" si="4"/>
        <v>14632866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14632866</v>
      </c>
      <c r="X54" s="56">
        <f t="shared" si="4"/>
        <v>4232628</v>
      </c>
      <c r="Y54" s="56">
        <f t="shared" si="4"/>
        <v>10400238</v>
      </c>
      <c r="Z54" s="57">
        <f>+IF(X54&lt;&gt;0,+(Y54/X54)*100,0)</f>
        <v>245.71585312954505</v>
      </c>
      <c r="AA54" s="54">
        <f>+AA52-AA53</f>
        <v>16930542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18933802</v>
      </c>
      <c r="D57" s="48">
        <f>SUM(D54:D56)</f>
        <v>0</v>
      </c>
      <c r="E57" s="49">
        <f t="shared" si="5"/>
        <v>16930542</v>
      </c>
      <c r="F57" s="50">
        <f t="shared" si="5"/>
        <v>16930542</v>
      </c>
      <c r="G57" s="50">
        <f t="shared" si="5"/>
        <v>7312111</v>
      </c>
      <c r="H57" s="50">
        <f t="shared" si="5"/>
        <v>-1855044</v>
      </c>
      <c r="I57" s="50">
        <f t="shared" si="5"/>
        <v>9175799</v>
      </c>
      <c r="J57" s="50">
        <f t="shared" si="5"/>
        <v>14632866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14632866</v>
      </c>
      <c r="X57" s="50">
        <f t="shared" si="5"/>
        <v>4232628</v>
      </c>
      <c r="Y57" s="50">
        <f t="shared" si="5"/>
        <v>10400238</v>
      </c>
      <c r="Z57" s="51">
        <f>+IF(X57&lt;&gt;0,+(Y57/X57)*100,0)</f>
        <v>245.71585312954505</v>
      </c>
      <c r="AA57" s="48">
        <f>SUM(AA54:AA56)</f>
        <v>16930542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18933802</v>
      </c>
      <c r="D60" s="65">
        <f>SUM(D57:D59)</f>
        <v>0</v>
      </c>
      <c r="E60" s="66">
        <f t="shared" si="6"/>
        <v>16930542</v>
      </c>
      <c r="F60" s="67">
        <f t="shared" si="6"/>
        <v>16930542</v>
      </c>
      <c r="G60" s="67">
        <f t="shared" si="6"/>
        <v>7312111</v>
      </c>
      <c r="H60" s="67">
        <f t="shared" si="6"/>
        <v>-1855044</v>
      </c>
      <c r="I60" s="67">
        <f t="shared" si="6"/>
        <v>9175799</v>
      </c>
      <c r="J60" s="67">
        <f t="shared" si="6"/>
        <v>14632866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14632866</v>
      </c>
      <c r="X60" s="67">
        <f t="shared" si="6"/>
        <v>4232628</v>
      </c>
      <c r="Y60" s="67">
        <f t="shared" si="6"/>
        <v>10400238</v>
      </c>
      <c r="Z60" s="68">
        <f>+IF(X60&lt;&gt;0,+(Y60/X60)*100,0)</f>
        <v>245.71585312954505</v>
      </c>
      <c r="AA60" s="65">
        <f>SUM(AA57:AA59)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/>
      <c r="E6" s="21">
        <v>479523713</v>
      </c>
      <c r="F6" s="22">
        <v>479523713</v>
      </c>
      <c r="G6" s="22">
        <v>39009496</v>
      </c>
      <c r="H6" s="22">
        <v>44365510</v>
      </c>
      <c r="I6" s="22">
        <v>44284938</v>
      </c>
      <c r="J6" s="22">
        <v>127659944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127659944</v>
      </c>
      <c r="X6" s="22">
        <v>119880912</v>
      </c>
      <c r="Y6" s="22">
        <v>7779032</v>
      </c>
      <c r="Z6" s="23">
        <v>6.4889663168394982</v>
      </c>
      <c r="AA6" s="20">
        <v>479523713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2272208</v>
      </c>
      <c r="D13" s="20"/>
      <c r="E13" s="21">
        <v>2496023</v>
      </c>
      <c r="F13" s="22">
        <v>2496023</v>
      </c>
      <c r="G13" s="22">
        <v>217031</v>
      </c>
      <c r="H13" s="22">
        <v>219976</v>
      </c>
      <c r="I13" s="22">
        <v>156795</v>
      </c>
      <c r="J13" s="22">
        <v>593802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593802</v>
      </c>
      <c r="X13" s="22">
        <v>624003</v>
      </c>
      <c r="Y13" s="22">
        <v>-30201</v>
      </c>
      <c r="Z13" s="23">
        <v>-4.8398805774972233</v>
      </c>
      <c r="AA13" s="20">
        <v>2496023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369080</v>
      </c>
      <c r="D20" s="20"/>
      <c r="E20" s="21"/>
      <c r="F20" s="22"/>
      <c r="G20" s="22">
        <v>266053</v>
      </c>
      <c r="H20" s="22"/>
      <c r="I20" s="22"/>
      <c r="J20" s="22">
        <v>266053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266053</v>
      </c>
      <c r="X20" s="22"/>
      <c r="Y20" s="22">
        <v>266053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1989627</v>
      </c>
      <c r="D26" s="20"/>
      <c r="E26" s="21">
        <v>2243199</v>
      </c>
      <c r="F26" s="22">
        <v>2243199</v>
      </c>
      <c r="G26" s="22">
        <v>934673</v>
      </c>
      <c r="H26" s="22"/>
      <c r="I26" s="22"/>
      <c r="J26" s="22">
        <v>934673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934673</v>
      </c>
      <c r="X26" s="22">
        <v>560799</v>
      </c>
      <c r="Y26" s="22">
        <v>373874</v>
      </c>
      <c r="Z26" s="23">
        <v>66.668093202733957</v>
      </c>
      <c r="AA26" s="20">
        <v>2243199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9887025</v>
      </c>
      <c r="D29" s="20"/>
      <c r="E29" s="21">
        <v>11389573</v>
      </c>
      <c r="F29" s="22">
        <v>11389573</v>
      </c>
      <c r="G29" s="22">
        <v>2043404</v>
      </c>
      <c r="H29" s="22">
        <v>716382</v>
      </c>
      <c r="I29" s="22">
        <v>711983</v>
      </c>
      <c r="J29" s="22">
        <v>3471769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3471769</v>
      </c>
      <c r="X29" s="22">
        <v>2847393</v>
      </c>
      <c r="Y29" s="22">
        <v>624376</v>
      </c>
      <c r="Z29" s="23">
        <v>21.927988163207537</v>
      </c>
      <c r="AA29" s="20">
        <v>11389573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414665165</v>
      </c>
      <c r="D33" s="29">
        <f t="shared" ref="D33:Y33" si="0">SUM(D6:D32)</f>
        <v>0</v>
      </c>
      <c r="E33" s="30">
        <f t="shared" si="0"/>
        <v>495652508</v>
      </c>
      <c r="F33" s="31">
        <f t="shared" si="0"/>
        <v>495652508</v>
      </c>
      <c r="G33" s="31">
        <f t="shared" si="0"/>
        <v>42470657</v>
      </c>
      <c r="H33" s="31">
        <f t="shared" si="0"/>
        <v>45301868</v>
      </c>
      <c r="I33" s="31">
        <f t="shared" si="0"/>
        <v>45153716</v>
      </c>
      <c r="J33" s="31">
        <f t="shared" si="0"/>
        <v>132926241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132926241</v>
      </c>
      <c r="X33" s="31">
        <f t="shared" si="0"/>
        <v>123913107</v>
      </c>
      <c r="Y33" s="31">
        <f t="shared" si="0"/>
        <v>9013134</v>
      </c>
      <c r="Z33" s="32">
        <f>+IF(X33&lt;&gt;0,+(Y33/X33)*100,0)</f>
        <v>7.273753534402136</v>
      </c>
      <c r="AA33" s="29">
        <f>SUM(AA6:AA32)</f>
        <v>495652508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22120937</v>
      </c>
      <c r="D35" s="20"/>
      <c r="E35" s="21">
        <v>26037736</v>
      </c>
      <c r="F35" s="22">
        <v>26037736</v>
      </c>
      <c r="G35" s="22">
        <v>1900802</v>
      </c>
      <c r="H35" s="22">
        <v>2057785</v>
      </c>
      <c r="I35" s="22">
        <v>2061097</v>
      </c>
      <c r="J35" s="22">
        <v>6019684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6019684</v>
      </c>
      <c r="X35" s="22">
        <v>6509407</v>
      </c>
      <c r="Y35" s="22">
        <v>-489723</v>
      </c>
      <c r="Z35" s="23">
        <v>-7.5233120313417183</v>
      </c>
      <c r="AA35" s="20">
        <v>26037736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427467442</v>
      </c>
      <c r="D37" s="20"/>
      <c r="E37" s="21">
        <v>441009792</v>
      </c>
      <c r="F37" s="22">
        <v>441009792</v>
      </c>
      <c r="G37" s="22">
        <v>48613016</v>
      </c>
      <c r="H37" s="22">
        <v>51765344</v>
      </c>
      <c r="I37" s="22">
        <v>43112043</v>
      </c>
      <c r="J37" s="22">
        <v>143490403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143490403</v>
      </c>
      <c r="X37" s="22">
        <v>110252448</v>
      </c>
      <c r="Y37" s="22">
        <v>33237955</v>
      </c>
      <c r="Z37" s="23">
        <v>30.147135599202297</v>
      </c>
      <c r="AA37" s="20">
        <v>441009792</v>
      </c>
    </row>
    <row r="38" spans="1:27" x14ac:dyDescent="0.25">
      <c r="A38" s="19" t="s">
        <v>64</v>
      </c>
      <c r="B38" s="15" t="s">
        <v>32</v>
      </c>
      <c r="C38" s="20">
        <v>10760025</v>
      </c>
      <c r="D38" s="20"/>
      <c r="E38" s="21">
        <v>8465870</v>
      </c>
      <c r="F38" s="22">
        <v>8265965</v>
      </c>
      <c r="G38" s="22">
        <v>1596738</v>
      </c>
      <c r="H38" s="22">
        <v>852821</v>
      </c>
      <c r="I38" s="22">
        <v>865872</v>
      </c>
      <c r="J38" s="22">
        <v>3315431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3315431</v>
      </c>
      <c r="X38" s="22">
        <v>2066483</v>
      </c>
      <c r="Y38" s="22">
        <v>1248948</v>
      </c>
      <c r="Z38" s="23">
        <v>60.438338955607186</v>
      </c>
      <c r="AA38" s="20">
        <v>8265965</v>
      </c>
    </row>
    <row r="39" spans="1:27" x14ac:dyDescent="0.25">
      <c r="A39" s="19" t="s">
        <v>65</v>
      </c>
      <c r="B39" s="15" t="s">
        <v>32</v>
      </c>
      <c r="C39" s="20">
        <v>-11428173</v>
      </c>
      <c r="D39" s="20"/>
      <c r="E39" s="21">
        <v>14863975</v>
      </c>
      <c r="F39" s="22">
        <v>14863975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3715992</v>
      </c>
      <c r="Y39" s="22">
        <v>-3715992</v>
      </c>
      <c r="Z39" s="23">
        <v>-100</v>
      </c>
      <c r="AA39" s="20">
        <v>14863975</v>
      </c>
    </row>
    <row r="40" spans="1:27" x14ac:dyDescent="0.25">
      <c r="A40" s="19" t="s">
        <v>66</v>
      </c>
      <c r="B40" s="15" t="s">
        <v>32</v>
      </c>
      <c r="C40" s="20">
        <v>276909</v>
      </c>
      <c r="D40" s="20"/>
      <c r="E40" s="21">
        <v>13139262</v>
      </c>
      <c r="F40" s="22">
        <v>13139262</v>
      </c>
      <c r="G40" s="22"/>
      <c r="H40" s="22"/>
      <c r="I40" s="22">
        <v>3619129</v>
      </c>
      <c r="J40" s="22">
        <v>3619129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3619129</v>
      </c>
      <c r="X40" s="22">
        <v>3284820</v>
      </c>
      <c r="Y40" s="22">
        <v>334309</v>
      </c>
      <c r="Z40" s="23">
        <v>10.17739175967024</v>
      </c>
      <c r="AA40" s="20">
        <v>13139262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488078</v>
      </c>
      <c r="F41" s="22">
        <v>488078</v>
      </c>
      <c r="G41" s="22"/>
      <c r="H41" s="22">
        <v>55404</v>
      </c>
      <c r="I41" s="22">
        <v>49737</v>
      </c>
      <c r="J41" s="22">
        <v>105141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105141</v>
      </c>
      <c r="X41" s="22">
        <v>122019</v>
      </c>
      <c r="Y41" s="22">
        <v>-16878</v>
      </c>
      <c r="Z41" s="23">
        <v>-13.8322720232095</v>
      </c>
      <c r="AA41" s="20">
        <v>488078</v>
      </c>
    </row>
    <row r="42" spans="1:27" x14ac:dyDescent="0.25">
      <c r="A42" s="19" t="s">
        <v>67</v>
      </c>
      <c r="B42" s="15" t="s">
        <v>32</v>
      </c>
      <c r="C42" s="20">
        <v>12679054</v>
      </c>
      <c r="D42" s="20"/>
      <c r="E42" s="21">
        <v>15455000</v>
      </c>
      <c r="F42" s="22">
        <v>15455000</v>
      </c>
      <c r="G42" s="22">
        <v>48195</v>
      </c>
      <c r="H42" s="22">
        <v>375489</v>
      </c>
      <c r="I42" s="22">
        <v>365922</v>
      </c>
      <c r="J42" s="22">
        <v>789606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789606</v>
      </c>
      <c r="X42" s="22">
        <v>3863740</v>
      </c>
      <c r="Y42" s="22">
        <v>-3074134</v>
      </c>
      <c r="Z42" s="23">
        <v>-79.563686997572304</v>
      </c>
      <c r="AA42" s="20">
        <v>15455000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1842965</v>
      </c>
      <c r="D44" s="20"/>
      <c r="E44" s="21">
        <v>4192403</v>
      </c>
      <c r="F44" s="22">
        <v>4192403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1048098</v>
      </c>
      <c r="Y44" s="22">
        <v>-1048098</v>
      </c>
      <c r="Z44" s="23">
        <v>-100</v>
      </c>
      <c r="AA44" s="20">
        <v>4192403</v>
      </c>
    </row>
    <row r="45" spans="1:27" x14ac:dyDescent="0.25">
      <c r="A45" s="19" t="s">
        <v>70</v>
      </c>
      <c r="B45" s="15" t="s">
        <v>32</v>
      </c>
      <c r="C45" s="20">
        <v>3481404</v>
      </c>
      <c r="D45" s="20"/>
      <c r="E45" s="21">
        <v>4294920</v>
      </c>
      <c r="F45" s="22">
        <v>4294920</v>
      </c>
      <c r="G45" s="22">
        <v>64632</v>
      </c>
      <c r="H45" s="22">
        <v>255309</v>
      </c>
      <c r="I45" s="22">
        <v>320068</v>
      </c>
      <c r="J45" s="22">
        <v>640009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640009</v>
      </c>
      <c r="X45" s="22">
        <v>1073719</v>
      </c>
      <c r="Y45" s="22">
        <v>-433710</v>
      </c>
      <c r="Z45" s="23">
        <v>-40.393250003026864</v>
      </c>
      <c r="AA45" s="20">
        <v>4294920</v>
      </c>
    </row>
    <row r="46" spans="1:27" x14ac:dyDescent="0.25">
      <c r="A46" s="19" t="s">
        <v>71</v>
      </c>
      <c r="B46" s="15" t="s">
        <v>32</v>
      </c>
      <c r="C46" s="20">
        <v>193846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467394409</v>
      </c>
      <c r="D48" s="29">
        <f t="shared" ref="D48:Y48" si="1">SUM(D35:D47)</f>
        <v>0</v>
      </c>
      <c r="E48" s="30">
        <f t="shared" si="1"/>
        <v>527947036</v>
      </c>
      <c r="F48" s="31">
        <f t="shared" si="1"/>
        <v>527747131</v>
      </c>
      <c r="G48" s="31">
        <f t="shared" si="1"/>
        <v>52223383</v>
      </c>
      <c r="H48" s="31">
        <f t="shared" si="1"/>
        <v>55362152</v>
      </c>
      <c r="I48" s="31">
        <f t="shared" si="1"/>
        <v>50393868</v>
      </c>
      <c r="J48" s="31">
        <f t="shared" si="1"/>
        <v>157979403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157979403</v>
      </c>
      <c r="X48" s="31">
        <f t="shared" si="1"/>
        <v>131936726</v>
      </c>
      <c r="Y48" s="31">
        <f t="shared" si="1"/>
        <v>26042677</v>
      </c>
      <c r="Z48" s="32">
        <f>+IF(X48&lt;&gt;0,+(Y48/X48)*100,0)</f>
        <v>19.738762503474582</v>
      </c>
      <c r="AA48" s="29">
        <f>SUM(AA35:AA47)</f>
        <v>527747131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-52729244</v>
      </c>
      <c r="D49" s="39">
        <f t="shared" si="2"/>
        <v>0</v>
      </c>
      <c r="E49" s="40">
        <f t="shared" si="2"/>
        <v>-32294528</v>
      </c>
      <c r="F49" s="41">
        <f t="shared" si="2"/>
        <v>-32094623</v>
      </c>
      <c r="G49" s="41">
        <f t="shared" si="2"/>
        <v>-9752726</v>
      </c>
      <c r="H49" s="41">
        <f t="shared" si="2"/>
        <v>-10060284</v>
      </c>
      <c r="I49" s="41">
        <f t="shared" si="2"/>
        <v>-5240152</v>
      </c>
      <c r="J49" s="41">
        <f t="shared" si="2"/>
        <v>-25053162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-25053162</v>
      </c>
      <c r="X49" s="41">
        <f t="shared" si="2"/>
        <v>-8023619</v>
      </c>
      <c r="Y49" s="41">
        <f t="shared" si="2"/>
        <v>-17029543</v>
      </c>
      <c r="Z49" s="42">
        <f>+IF(X49&lt;&gt;0,+(Y49/X49)*100,0)</f>
        <v>212.24266755437915</v>
      </c>
      <c r="AA49" s="39">
        <f>+AA33-AA48</f>
        <v>-32094623</v>
      </c>
    </row>
    <row r="50" spans="1:27" x14ac:dyDescent="0.25">
      <c r="A50" s="43" t="s">
        <v>75</v>
      </c>
      <c r="B50" s="15" t="s">
        <v>32</v>
      </c>
      <c r="C50" s="20">
        <v>3272303</v>
      </c>
      <c r="D50" s="20"/>
      <c r="E50" s="21">
        <v>5440000</v>
      </c>
      <c r="F50" s="22">
        <v>5440000</v>
      </c>
      <c r="G50" s="22"/>
      <c r="H50" s="22"/>
      <c r="I50" s="22">
        <v>488197</v>
      </c>
      <c r="J50" s="22">
        <v>488197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488197</v>
      </c>
      <c r="X50" s="22">
        <v>1359999</v>
      </c>
      <c r="Y50" s="22">
        <v>-871802</v>
      </c>
      <c r="Z50" s="23">
        <v>-64.103135369952483</v>
      </c>
      <c r="AA50" s="20">
        <v>5440000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-49456941</v>
      </c>
      <c r="D52" s="48">
        <f t="shared" si="3"/>
        <v>0</v>
      </c>
      <c r="E52" s="49">
        <f t="shared" si="3"/>
        <v>-26854528</v>
      </c>
      <c r="F52" s="50">
        <f t="shared" si="3"/>
        <v>-26654623</v>
      </c>
      <c r="G52" s="50">
        <f t="shared" si="3"/>
        <v>-9752726</v>
      </c>
      <c r="H52" s="50">
        <f t="shared" si="3"/>
        <v>-10060284</v>
      </c>
      <c r="I52" s="50">
        <f t="shared" si="3"/>
        <v>-4751955</v>
      </c>
      <c r="J52" s="50">
        <f t="shared" si="3"/>
        <v>-24564965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-24564965</v>
      </c>
      <c r="X52" s="50">
        <f t="shared" si="3"/>
        <v>-6663620</v>
      </c>
      <c r="Y52" s="50">
        <f t="shared" si="3"/>
        <v>-17901345</v>
      </c>
      <c r="Z52" s="51">
        <f>+IF(X52&lt;&gt;0,+(Y52/X52)*100,0)</f>
        <v>268.64294482578538</v>
      </c>
      <c r="AA52" s="48">
        <f>SUM(AA49:AA51)</f>
        <v>-26654623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-49456941</v>
      </c>
      <c r="D54" s="54">
        <f>+D52-D53</f>
        <v>0</v>
      </c>
      <c r="E54" s="55">
        <f t="shared" si="4"/>
        <v>-26854528</v>
      </c>
      <c r="F54" s="56">
        <f t="shared" si="4"/>
        <v>-26654623</v>
      </c>
      <c r="G54" s="56">
        <f t="shared" si="4"/>
        <v>-9752726</v>
      </c>
      <c r="H54" s="56">
        <f t="shared" si="4"/>
        <v>-10060284</v>
      </c>
      <c r="I54" s="56">
        <f t="shared" si="4"/>
        <v>-4751955</v>
      </c>
      <c r="J54" s="56">
        <f t="shared" si="4"/>
        <v>-24564965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-24564965</v>
      </c>
      <c r="X54" s="56">
        <f t="shared" si="4"/>
        <v>-6663620</v>
      </c>
      <c r="Y54" s="56">
        <f t="shared" si="4"/>
        <v>-17901345</v>
      </c>
      <c r="Z54" s="57">
        <f>+IF(X54&lt;&gt;0,+(Y54/X54)*100,0)</f>
        <v>268.64294482578538</v>
      </c>
      <c r="AA54" s="54">
        <f>+AA52-AA53</f>
        <v>-26654623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-49456941</v>
      </c>
      <c r="D57" s="48">
        <f>SUM(D54:D56)</f>
        <v>0</v>
      </c>
      <c r="E57" s="49">
        <f t="shared" si="5"/>
        <v>-26854528</v>
      </c>
      <c r="F57" s="50">
        <f t="shared" si="5"/>
        <v>-26654623</v>
      </c>
      <c r="G57" s="50">
        <f t="shared" si="5"/>
        <v>-9752726</v>
      </c>
      <c r="H57" s="50">
        <f t="shared" si="5"/>
        <v>-10060284</v>
      </c>
      <c r="I57" s="50">
        <f t="shared" si="5"/>
        <v>-4751955</v>
      </c>
      <c r="J57" s="50">
        <f t="shared" si="5"/>
        <v>-24564965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-24564965</v>
      </c>
      <c r="X57" s="50">
        <f t="shared" si="5"/>
        <v>-6663620</v>
      </c>
      <c r="Y57" s="50">
        <f t="shared" si="5"/>
        <v>-17901345</v>
      </c>
      <c r="Z57" s="51">
        <f>+IF(X57&lt;&gt;0,+(Y57/X57)*100,0)</f>
        <v>268.64294482578538</v>
      </c>
      <c r="AA57" s="48">
        <f>SUM(AA54:AA56)</f>
        <v>-26654623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-49456941</v>
      </c>
      <c r="D60" s="65">
        <f>SUM(D57:D59)</f>
        <v>0</v>
      </c>
      <c r="E60" s="66">
        <f t="shared" si="6"/>
        <v>-26854528</v>
      </c>
      <c r="F60" s="67">
        <f t="shared" si="6"/>
        <v>-26654623</v>
      </c>
      <c r="G60" s="67">
        <f t="shared" si="6"/>
        <v>-9752726</v>
      </c>
      <c r="H60" s="67">
        <f t="shared" si="6"/>
        <v>-10060284</v>
      </c>
      <c r="I60" s="67">
        <f t="shared" si="6"/>
        <v>-4751955</v>
      </c>
      <c r="J60" s="67">
        <f t="shared" si="6"/>
        <v>-24564965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-24564965</v>
      </c>
      <c r="X60" s="67">
        <f t="shared" si="6"/>
        <v>-6663620</v>
      </c>
      <c r="Y60" s="67">
        <f t="shared" si="6"/>
        <v>-17901345</v>
      </c>
      <c r="Z60" s="68">
        <f>+IF(X60&lt;&gt;0,+(Y60/X60)*100,0)</f>
        <v>268.64294482578538</v>
      </c>
      <c r="AA60" s="65">
        <f>SUM(AA57:AA59)</f>
        <v>-26654623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/>
      <c r="E6" s="21">
        <v>5179689</v>
      </c>
      <c r="F6" s="22">
        <v>5179689</v>
      </c>
      <c r="G6" s="22">
        <v>-129919</v>
      </c>
      <c r="H6" s="22">
        <v>762012</v>
      </c>
      <c r="I6" s="22">
        <v>331496</v>
      </c>
      <c r="J6" s="22">
        <v>963589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963589</v>
      </c>
      <c r="X6" s="22">
        <v>1294923</v>
      </c>
      <c r="Y6" s="22">
        <v>-331334</v>
      </c>
      <c r="Z6" s="23">
        <v>-25.587158464248454</v>
      </c>
      <c r="AA6" s="20">
        <v>5179689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7083</v>
      </c>
      <c r="D13" s="20"/>
      <c r="E13" s="21">
        <v>7805</v>
      </c>
      <c r="F13" s="22">
        <v>7805</v>
      </c>
      <c r="G13" s="22"/>
      <c r="H13" s="22">
        <v>55</v>
      </c>
      <c r="I13" s="22">
        <v>56</v>
      </c>
      <c r="J13" s="22">
        <v>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</v>
      </c>
      <c r="X13" s="22">
        <v>1950</v>
      </c>
      <c r="Y13" s="22">
        <v>-1839</v>
      </c>
      <c r="Z13" s="23">
        <v>-94.307692307692307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500839</v>
      </c>
      <c r="F26" s="22">
        <v>500839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125211</v>
      </c>
      <c r="Y26" s="22">
        <v>-125211</v>
      </c>
      <c r="Z26" s="23">
        <v>-100</v>
      </c>
      <c r="AA26" s="20">
        <v>500839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4247082</v>
      </c>
      <c r="D33" s="29">
        <f t="shared" ref="D33:Y33" si="0">SUM(D6:D32)</f>
        <v>0</v>
      </c>
      <c r="E33" s="30">
        <f t="shared" si="0"/>
        <v>5688333</v>
      </c>
      <c r="F33" s="31">
        <f t="shared" si="0"/>
        <v>5688333</v>
      </c>
      <c r="G33" s="31">
        <f t="shared" si="0"/>
        <v>-129919</v>
      </c>
      <c r="H33" s="31">
        <f t="shared" si="0"/>
        <v>762067</v>
      </c>
      <c r="I33" s="31">
        <f t="shared" si="0"/>
        <v>331552</v>
      </c>
      <c r="J33" s="31">
        <f t="shared" si="0"/>
        <v>963700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963700</v>
      </c>
      <c r="X33" s="31">
        <f t="shared" si="0"/>
        <v>1422084</v>
      </c>
      <c r="Y33" s="31">
        <f t="shared" si="0"/>
        <v>-458384</v>
      </c>
      <c r="Z33" s="32">
        <f>+IF(X33&lt;&gt;0,+(Y33/X33)*100,0)</f>
        <v>-32.233257669729774</v>
      </c>
      <c r="AA33" s="29">
        <f>SUM(AA6:AA32)</f>
        <v>5688333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1177599</v>
      </c>
      <c r="D35" s="20"/>
      <c r="E35" s="21">
        <v>1002396</v>
      </c>
      <c r="F35" s="22">
        <v>1002396</v>
      </c>
      <c r="G35" s="22">
        <v>88751</v>
      </c>
      <c r="H35" s="22">
        <v>99017</v>
      </c>
      <c r="I35" s="22">
        <v>90675</v>
      </c>
      <c r="J35" s="22">
        <v>278443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278443</v>
      </c>
      <c r="X35" s="22">
        <v>250602</v>
      </c>
      <c r="Y35" s="22">
        <v>27841</v>
      </c>
      <c r="Z35" s="23">
        <v>11.109647967693794</v>
      </c>
      <c r="AA35" s="20">
        <v>1002396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3630038</v>
      </c>
      <c r="D37" s="20"/>
      <c r="E37" s="21">
        <v>4827033</v>
      </c>
      <c r="F37" s="22">
        <v>4827033</v>
      </c>
      <c r="G37" s="22"/>
      <c r="H37" s="22">
        <v>375433</v>
      </c>
      <c r="I37" s="22">
        <v>572343</v>
      </c>
      <c r="J37" s="22">
        <v>947776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947776</v>
      </c>
      <c r="X37" s="22">
        <v>1206759</v>
      </c>
      <c r="Y37" s="22">
        <v>-258983</v>
      </c>
      <c r="Z37" s="23">
        <v>-21.461037373659529</v>
      </c>
      <c r="AA37" s="20">
        <v>4827033</v>
      </c>
    </row>
    <row r="38" spans="1:27" x14ac:dyDescent="0.25">
      <c r="A38" s="19" t="s">
        <v>64</v>
      </c>
      <c r="B38" s="15" t="s">
        <v>32</v>
      </c>
      <c r="C38" s="20">
        <v>296136</v>
      </c>
      <c r="D38" s="20"/>
      <c r="E38" s="21">
        <v>441341</v>
      </c>
      <c r="F38" s="22">
        <v>441341</v>
      </c>
      <c r="G38" s="22"/>
      <c r="H38" s="22">
        <v>11450</v>
      </c>
      <c r="I38" s="22">
        <v>17669</v>
      </c>
      <c r="J38" s="22">
        <v>29119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29119</v>
      </c>
      <c r="X38" s="22">
        <v>110334</v>
      </c>
      <c r="Y38" s="22">
        <v>-81215</v>
      </c>
      <c r="Z38" s="23">
        <v>-73.608316566063053</v>
      </c>
      <c r="AA38" s="20">
        <v>441341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1473</v>
      </c>
      <c r="F39" s="22">
        <v>1473</v>
      </c>
      <c r="G39" s="22">
        <v>123</v>
      </c>
      <c r="H39" s="22">
        <v>123</v>
      </c>
      <c r="I39" s="22">
        <v>123</v>
      </c>
      <c r="J39" s="22">
        <v>369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369</v>
      </c>
      <c r="X39" s="22">
        <v>369</v>
      </c>
      <c r="Y39" s="22"/>
      <c r="Z39" s="23"/>
      <c r="AA39" s="20">
        <v>1473</v>
      </c>
    </row>
    <row r="40" spans="1:27" x14ac:dyDescent="0.25">
      <c r="A40" s="19" t="s">
        <v>66</v>
      </c>
      <c r="B40" s="15" t="s">
        <v>32</v>
      </c>
      <c r="C40" s="20">
        <v>1197329</v>
      </c>
      <c r="D40" s="20"/>
      <c r="E40" s="21">
        <v>1221275</v>
      </c>
      <c r="F40" s="22">
        <v>1221275</v>
      </c>
      <c r="G40" s="22">
        <v>101773</v>
      </c>
      <c r="H40" s="22">
        <v>101773</v>
      </c>
      <c r="I40" s="22">
        <v>101773</v>
      </c>
      <c r="J40" s="22">
        <v>305319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305319</v>
      </c>
      <c r="X40" s="22">
        <v>305319</v>
      </c>
      <c r="Y40" s="22"/>
      <c r="Z40" s="23"/>
      <c r="AA40" s="20">
        <v>1221275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2565016</v>
      </c>
      <c r="D42" s="20"/>
      <c r="E42" s="21">
        <v>219240</v>
      </c>
      <c r="F42" s="22">
        <v>219240</v>
      </c>
      <c r="G42" s="22"/>
      <c r="H42" s="22">
        <v>16727</v>
      </c>
      <c r="I42" s="22"/>
      <c r="J42" s="22">
        <v>16727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16727</v>
      </c>
      <c r="X42" s="22">
        <v>54810</v>
      </c>
      <c r="Y42" s="22">
        <v>-38083</v>
      </c>
      <c r="Z42" s="23">
        <v>-69.481846378398103</v>
      </c>
      <c r="AA42" s="20">
        <v>219240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4348476</v>
      </c>
      <c r="D45" s="20"/>
      <c r="E45" s="21">
        <v>4450450</v>
      </c>
      <c r="F45" s="22">
        <v>4450450</v>
      </c>
      <c r="G45" s="22">
        <v>725</v>
      </c>
      <c r="H45" s="22">
        <v>368788</v>
      </c>
      <c r="I45" s="22">
        <v>598742</v>
      </c>
      <c r="J45" s="22">
        <v>968255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968255</v>
      </c>
      <c r="X45" s="22">
        <v>1112613</v>
      </c>
      <c r="Y45" s="22">
        <v>-144358</v>
      </c>
      <c r="Z45" s="23">
        <v>-12.974682122175455</v>
      </c>
      <c r="AA45" s="20">
        <v>4450450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13214594</v>
      </c>
      <c r="D48" s="29">
        <f t="shared" ref="D48:Y48" si="1">SUM(D35:D47)</f>
        <v>0</v>
      </c>
      <c r="E48" s="30">
        <f t="shared" si="1"/>
        <v>12163208</v>
      </c>
      <c r="F48" s="31">
        <f t="shared" si="1"/>
        <v>12163208</v>
      </c>
      <c r="G48" s="31">
        <f t="shared" si="1"/>
        <v>191372</v>
      </c>
      <c r="H48" s="31">
        <f t="shared" si="1"/>
        <v>973311</v>
      </c>
      <c r="I48" s="31">
        <f t="shared" si="1"/>
        <v>1381325</v>
      </c>
      <c r="J48" s="31">
        <f t="shared" si="1"/>
        <v>2546008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2546008</v>
      </c>
      <c r="X48" s="31">
        <f t="shared" si="1"/>
        <v>3040806</v>
      </c>
      <c r="Y48" s="31">
        <f t="shared" si="1"/>
        <v>-494798</v>
      </c>
      <c r="Z48" s="32">
        <f>+IF(X48&lt;&gt;0,+(Y48/X48)*100,0)</f>
        <v>-16.271935795969881</v>
      </c>
      <c r="AA48" s="29">
        <f>SUM(AA35:AA47)</f>
        <v>12163208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-8967512</v>
      </c>
      <c r="D49" s="39">
        <f t="shared" si="2"/>
        <v>0</v>
      </c>
      <c r="E49" s="40">
        <f t="shared" si="2"/>
        <v>-6474875</v>
      </c>
      <c r="F49" s="41">
        <f t="shared" si="2"/>
        <v>-6474875</v>
      </c>
      <c r="G49" s="41">
        <f t="shared" si="2"/>
        <v>-321291</v>
      </c>
      <c r="H49" s="41">
        <f t="shared" si="2"/>
        <v>-211244</v>
      </c>
      <c r="I49" s="41">
        <f t="shared" si="2"/>
        <v>-1049773</v>
      </c>
      <c r="J49" s="41">
        <f t="shared" si="2"/>
        <v>-1582308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-1582308</v>
      </c>
      <c r="X49" s="41">
        <f t="shared" si="2"/>
        <v>-1618722</v>
      </c>
      <c r="Y49" s="41">
        <f t="shared" si="2"/>
        <v>36414</v>
      </c>
      <c r="Z49" s="42">
        <f>+IF(X49&lt;&gt;0,+(Y49/X49)*100,0)</f>
        <v>-2.2495524246905889</v>
      </c>
      <c r="AA49" s="39">
        <f>+AA33-AA48</f>
        <v>-6474875</v>
      </c>
    </row>
    <row r="50" spans="1:27" x14ac:dyDescent="0.25">
      <c r="A50" s="43" t="s">
        <v>75</v>
      </c>
      <c r="B50" s="15" t="s">
        <v>32</v>
      </c>
      <c r="C50" s="20">
        <v>6685083</v>
      </c>
      <c r="D50" s="20"/>
      <c r="E50" s="21">
        <v>11978000</v>
      </c>
      <c r="F50" s="22">
        <v>11978000</v>
      </c>
      <c r="G50" s="22"/>
      <c r="H50" s="22">
        <v>412959</v>
      </c>
      <c r="I50" s="22"/>
      <c r="J50" s="22">
        <v>412959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412959</v>
      </c>
      <c r="X50" s="22">
        <v>2994501</v>
      </c>
      <c r="Y50" s="22">
        <v>-2581542</v>
      </c>
      <c r="Z50" s="23">
        <v>-86.209421870288239</v>
      </c>
      <c r="AA50" s="20">
        <v>11978000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-2282429</v>
      </c>
      <c r="D52" s="48">
        <f t="shared" si="3"/>
        <v>0</v>
      </c>
      <c r="E52" s="49">
        <f t="shared" si="3"/>
        <v>5503125</v>
      </c>
      <c r="F52" s="50">
        <f t="shared" si="3"/>
        <v>5503125</v>
      </c>
      <c r="G52" s="50">
        <f t="shared" si="3"/>
        <v>-321291</v>
      </c>
      <c r="H52" s="50">
        <f t="shared" si="3"/>
        <v>201715</v>
      </c>
      <c r="I52" s="50">
        <f t="shared" si="3"/>
        <v>-1049773</v>
      </c>
      <c r="J52" s="50">
        <f t="shared" si="3"/>
        <v>-1169349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-1169349</v>
      </c>
      <c r="X52" s="50">
        <f t="shared" si="3"/>
        <v>1375779</v>
      </c>
      <c r="Y52" s="50">
        <f t="shared" si="3"/>
        <v>-2545128</v>
      </c>
      <c r="Z52" s="51">
        <f>+IF(X52&lt;&gt;0,+(Y52/X52)*100,0)</f>
        <v>-184.99540987324272</v>
      </c>
      <c r="AA52" s="48">
        <f>SUM(AA49:AA51)</f>
        <v>5503125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-2282429</v>
      </c>
      <c r="D54" s="54">
        <f>+D52-D53</f>
        <v>0</v>
      </c>
      <c r="E54" s="55">
        <f t="shared" si="4"/>
        <v>5503125</v>
      </c>
      <c r="F54" s="56">
        <f t="shared" si="4"/>
        <v>5503125</v>
      </c>
      <c r="G54" s="56">
        <f t="shared" si="4"/>
        <v>-321291</v>
      </c>
      <c r="H54" s="56">
        <f t="shared" si="4"/>
        <v>201715</v>
      </c>
      <c r="I54" s="56">
        <f t="shared" si="4"/>
        <v>-1049773</v>
      </c>
      <c r="J54" s="56">
        <f t="shared" si="4"/>
        <v>-1169349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-1169349</v>
      </c>
      <c r="X54" s="56">
        <f t="shared" si="4"/>
        <v>1375779</v>
      </c>
      <c r="Y54" s="56">
        <f t="shared" si="4"/>
        <v>-2545128</v>
      </c>
      <c r="Z54" s="57">
        <f>+IF(X54&lt;&gt;0,+(Y54/X54)*100,0)</f>
        <v>-184.99540987324272</v>
      </c>
      <c r="AA54" s="54">
        <f>+AA52-AA53</f>
        <v>5503125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-2282429</v>
      </c>
      <c r="D57" s="48">
        <f>SUM(D54:D56)</f>
        <v>0</v>
      </c>
      <c r="E57" s="49">
        <f t="shared" si="5"/>
        <v>5503125</v>
      </c>
      <c r="F57" s="50">
        <f t="shared" si="5"/>
        <v>5503125</v>
      </c>
      <c r="G57" s="50">
        <f t="shared" si="5"/>
        <v>-321291</v>
      </c>
      <c r="H57" s="50">
        <f t="shared" si="5"/>
        <v>201715</v>
      </c>
      <c r="I57" s="50">
        <f t="shared" si="5"/>
        <v>-1049773</v>
      </c>
      <c r="J57" s="50">
        <f t="shared" si="5"/>
        <v>-1169349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-1169349</v>
      </c>
      <c r="X57" s="50">
        <f t="shared" si="5"/>
        <v>1375779</v>
      </c>
      <c r="Y57" s="50">
        <f t="shared" si="5"/>
        <v>-2545128</v>
      </c>
      <c r="Z57" s="51">
        <f>+IF(X57&lt;&gt;0,+(Y57/X57)*100,0)</f>
        <v>-184.99540987324272</v>
      </c>
      <c r="AA57" s="48">
        <f>SUM(AA54:AA56)</f>
        <v>5503125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-2282429</v>
      </c>
      <c r="D60" s="65">
        <f>SUM(D57:D59)</f>
        <v>0</v>
      </c>
      <c r="E60" s="66">
        <f t="shared" si="6"/>
        <v>5503125</v>
      </c>
      <c r="F60" s="67">
        <f t="shared" si="6"/>
        <v>5503125</v>
      </c>
      <c r="G60" s="67">
        <f t="shared" si="6"/>
        <v>-321291</v>
      </c>
      <c r="H60" s="67">
        <f t="shared" si="6"/>
        <v>201715</v>
      </c>
      <c r="I60" s="67">
        <f t="shared" si="6"/>
        <v>-1049773</v>
      </c>
      <c r="J60" s="67">
        <f t="shared" si="6"/>
        <v>-1169349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-1169349</v>
      </c>
      <c r="X60" s="67">
        <f t="shared" si="6"/>
        <v>1375779</v>
      </c>
      <c r="Y60" s="67">
        <f t="shared" si="6"/>
        <v>-2545128</v>
      </c>
      <c r="Z60" s="68">
        <f>+IF(X60&lt;&gt;0,+(Y60/X60)*100,0)</f>
        <v>-184.99540987324272</v>
      </c>
      <c r="AA60" s="65">
        <f>SUM(AA57:AA59)</f>
        <v>5503125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7851305</v>
      </c>
      <c r="D26" s="20"/>
      <c r="E26" s="21">
        <v>16369000</v>
      </c>
      <c r="F26" s="22">
        <v>16369000</v>
      </c>
      <c r="G26" s="22"/>
      <c r="H26" s="22"/>
      <c r="I26" s="22">
        <v>4737947</v>
      </c>
      <c r="J26" s="22">
        <v>4737947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4737947</v>
      </c>
      <c r="X26" s="22">
        <v>4092249</v>
      </c>
      <c r="Y26" s="22">
        <v>645698</v>
      </c>
      <c r="Z26" s="23">
        <v>15.77856088424727</v>
      </c>
      <c r="AA26" s="20">
        <v>16369000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7851305</v>
      </c>
      <c r="D33" s="29">
        <f t="shared" ref="D33:Y33" si="0">SUM(D6:D32)</f>
        <v>0</v>
      </c>
      <c r="E33" s="30">
        <f t="shared" si="0"/>
        <v>16369000</v>
      </c>
      <c r="F33" s="31">
        <f t="shared" si="0"/>
        <v>16369000</v>
      </c>
      <c r="G33" s="31">
        <f t="shared" si="0"/>
        <v>0</v>
      </c>
      <c r="H33" s="31">
        <f t="shared" si="0"/>
        <v>0</v>
      </c>
      <c r="I33" s="31">
        <f t="shared" si="0"/>
        <v>4737947</v>
      </c>
      <c r="J33" s="31">
        <f t="shared" si="0"/>
        <v>4737947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4737947</v>
      </c>
      <c r="X33" s="31">
        <f t="shared" si="0"/>
        <v>4092249</v>
      </c>
      <c r="Y33" s="31">
        <f t="shared" si="0"/>
        <v>645698</v>
      </c>
      <c r="Z33" s="32">
        <f>+IF(X33&lt;&gt;0,+(Y33/X33)*100,0)</f>
        <v>15.77856088424727</v>
      </c>
      <c r="AA33" s="29">
        <f>SUM(AA6:AA32)</f>
        <v>16369000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2313551</v>
      </c>
      <c r="D35" s="20"/>
      <c r="E35" s="21">
        <v>1303210</v>
      </c>
      <c r="F35" s="22">
        <v>1303210</v>
      </c>
      <c r="G35" s="22"/>
      <c r="H35" s="22"/>
      <c r="I35" s="22">
        <v>82475</v>
      </c>
      <c r="J35" s="22">
        <v>82475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82475</v>
      </c>
      <c r="X35" s="22">
        <v>325803</v>
      </c>
      <c r="Y35" s="22">
        <v>-243328</v>
      </c>
      <c r="Z35" s="23">
        <v>-74.685622907094157</v>
      </c>
      <c r="AA35" s="20">
        <v>1303210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13662146</v>
      </c>
      <c r="D42" s="20"/>
      <c r="E42" s="21">
        <v>19351000</v>
      </c>
      <c r="F42" s="22">
        <v>19351000</v>
      </c>
      <c r="G42" s="22"/>
      <c r="H42" s="22">
        <v>730238</v>
      </c>
      <c r="I42" s="22">
        <v>4119954</v>
      </c>
      <c r="J42" s="22">
        <v>4850192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4850192</v>
      </c>
      <c r="X42" s="22">
        <v>4837749</v>
      </c>
      <c r="Y42" s="22">
        <v>12443</v>
      </c>
      <c r="Z42" s="23">
        <v>0.25720639909180898</v>
      </c>
      <c r="AA42" s="20">
        <v>19351000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15975697</v>
      </c>
      <c r="D48" s="29">
        <f t="shared" ref="D48:Y48" si="1">SUM(D35:D47)</f>
        <v>0</v>
      </c>
      <c r="E48" s="30">
        <f t="shared" si="1"/>
        <v>20654210</v>
      </c>
      <c r="F48" s="31">
        <f t="shared" si="1"/>
        <v>20654210</v>
      </c>
      <c r="G48" s="31">
        <f t="shared" si="1"/>
        <v>0</v>
      </c>
      <c r="H48" s="31">
        <f t="shared" si="1"/>
        <v>730238</v>
      </c>
      <c r="I48" s="31">
        <f t="shared" si="1"/>
        <v>4202429</v>
      </c>
      <c r="J48" s="31">
        <f t="shared" si="1"/>
        <v>4932667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4932667</v>
      </c>
      <c r="X48" s="31">
        <f t="shared" si="1"/>
        <v>5163552</v>
      </c>
      <c r="Y48" s="31">
        <f t="shared" si="1"/>
        <v>-230885</v>
      </c>
      <c r="Z48" s="32">
        <f>+IF(X48&lt;&gt;0,+(Y48/X48)*100,0)</f>
        <v>-4.4714374910914039</v>
      </c>
      <c r="AA48" s="29">
        <f>SUM(AA35:AA47)</f>
        <v>20654210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-8124392</v>
      </c>
      <c r="D49" s="39">
        <f t="shared" si="2"/>
        <v>0</v>
      </c>
      <c r="E49" s="40">
        <f t="shared" si="2"/>
        <v>-4285210</v>
      </c>
      <c r="F49" s="41">
        <f t="shared" si="2"/>
        <v>-4285210</v>
      </c>
      <c r="G49" s="41">
        <f t="shared" si="2"/>
        <v>0</v>
      </c>
      <c r="H49" s="41">
        <f t="shared" si="2"/>
        <v>-730238</v>
      </c>
      <c r="I49" s="41">
        <f t="shared" si="2"/>
        <v>535518</v>
      </c>
      <c r="J49" s="41">
        <f t="shared" si="2"/>
        <v>-194720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-194720</v>
      </c>
      <c r="X49" s="41">
        <f t="shared" si="2"/>
        <v>-1071303</v>
      </c>
      <c r="Y49" s="41">
        <f t="shared" si="2"/>
        <v>876583</v>
      </c>
      <c r="Z49" s="42">
        <f>+IF(X49&lt;&gt;0,+(Y49/X49)*100,0)</f>
        <v>-81.824003106497415</v>
      </c>
      <c r="AA49" s="39">
        <f>+AA33-AA48</f>
        <v>-4285210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-8124392</v>
      </c>
      <c r="D52" s="48">
        <f t="shared" si="3"/>
        <v>0</v>
      </c>
      <c r="E52" s="49">
        <f t="shared" si="3"/>
        <v>-4285210</v>
      </c>
      <c r="F52" s="50">
        <f t="shared" si="3"/>
        <v>-4285210</v>
      </c>
      <c r="G52" s="50">
        <f t="shared" si="3"/>
        <v>0</v>
      </c>
      <c r="H52" s="50">
        <f t="shared" si="3"/>
        <v>-730238</v>
      </c>
      <c r="I52" s="50">
        <f t="shared" si="3"/>
        <v>535518</v>
      </c>
      <c r="J52" s="50">
        <f t="shared" si="3"/>
        <v>-194720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-194720</v>
      </c>
      <c r="X52" s="50">
        <f t="shared" si="3"/>
        <v>-1071303</v>
      </c>
      <c r="Y52" s="50">
        <f t="shared" si="3"/>
        <v>876583</v>
      </c>
      <c r="Z52" s="51">
        <f>+IF(X52&lt;&gt;0,+(Y52/X52)*100,0)</f>
        <v>-81.824003106497415</v>
      </c>
      <c r="AA52" s="48">
        <f>SUM(AA49:AA51)</f>
        <v>-4285210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-8124392</v>
      </c>
      <c r="D54" s="54">
        <f>+D52-D53</f>
        <v>0</v>
      </c>
      <c r="E54" s="55">
        <f t="shared" si="4"/>
        <v>-4285210</v>
      </c>
      <c r="F54" s="56">
        <f t="shared" si="4"/>
        <v>-4285210</v>
      </c>
      <c r="G54" s="56">
        <f t="shared" si="4"/>
        <v>0</v>
      </c>
      <c r="H54" s="56">
        <f t="shared" si="4"/>
        <v>-730238</v>
      </c>
      <c r="I54" s="56">
        <f t="shared" si="4"/>
        <v>535518</v>
      </c>
      <c r="J54" s="56">
        <f t="shared" si="4"/>
        <v>-194720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-194720</v>
      </c>
      <c r="X54" s="56">
        <f t="shared" si="4"/>
        <v>-1071303</v>
      </c>
      <c r="Y54" s="56">
        <f t="shared" si="4"/>
        <v>876583</v>
      </c>
      <c r="Z54" s="57">
        <f>+IF(X54&lt;&gt;0,+(Y54/X54)*100,0)</f>
        <v>-81.824003106497415</v>
      </c>
      <c r="AA54" s="54">
        <f>+AA52-AA53</f>
        <v>-4285210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-8124392</v>
      </c>
      <c r="D57" s="48">
        <f>SUM(D54:D56)</f>
        <v>0</v>
      </c>
      <c r="E57" s="49">
        <f t="shared" si="5"/>
        <v>-4285210</v>
      </c>
      <c r="F57" s="50">
        <f t="shared" si="5"/>
        <v>-4285210</v>
      </c>
      <c r="G57" s="50">
        <f t="shared" si="5"/>
        <v>0</v>
      </c>
      <c r="H57" s="50">
        <f t="shared" si="5"/>
        <v>-730238</v>
      </c>
      <c r="I57" s="50">
        <f t="shared" si="5"/>
        <v>535518</v>
      </c>
      <c r="J57" s="50">
        <f t="shared" si="5"/>
        <v>-194720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-194720</v>
      </c>
      <c r="X57" s="50">
        <f t="shared" si="5"/>
        <v>-1071303</v>
      </c>
      <c r="Y57" s="50">
        <f t="shared" si="5"/>
        <v>876583</v>
      </c>
      <c r="Z57" s="51">
        <f>+IF(X57&lt;&gt;0,+(Y57/X57)*100,0)</f>
        <v>-81.824003106497415</v>
      </c>
      <c r="AA57" s="48">
        <f>SUM(AA54:AA56)</f>
        <v>-4285210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-8124392</v>
      </c>
      <c r="D60" s="65">
        <f>SUM(D57:D59)</f>
        <v>0</v>
      </c>
      <c r="E60" s="66">
        <f t="shared" si="6"/>
        <v>-4285210</v>
      </c>
      <c r="F60" s="67">
        <f t="shared" si="6"/>
        <v>-4285210</v>
      </c>
      <c r="G60" s="67">
        <f t="shared" si="6"/>
        <v>0</v>
      </c>
      <c r="H60" s="67">
        <f t="shared" si="6"/>
        <v>-730238</v>
      </c>
      <c r="I60" s="67">
        <f t="shared" si="6"/>
        <v>535518</v>
      </c>
      <c r="J60" s="67">
        <f t="shared" si="6"/>
        <v>-194720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-194720</v>
      </c>
      <c r="X60" s="67">
        <f t="shared" si="6"/>
        <v>-1071303</v>
      </c>
      <c r="Y60" s="67">
        <f t="shared" si="6"/>
        <v>876583</v>
      </c>
      <c r="Z60" s="68">
        <f>+IF(X60&lt;&gt;0,+(Y60/X60)*100,0)</f>
        <v>-81.824003106497415</v>
      </c>
      <c r="AA60" s="65">
        <f>SUM(AA57:AA59)</f>
        <v>-4285210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13232000</v>
      </c>
      <c r="F10" s="22">
        <v>13232000</v>
      </c>
      <c r="G10" s="22"/>
      <c r="H10" s="22">
        <v>2904974</v>
      </c>
      <c r="I10" s="22">
        <v>1081565</v>
      </c>
      <c r="J10" s="22">
        <v>3986539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3986539</v>
      </c>
      <c r="X10" s="22">
        <v>3308001</v>
      </c>
      <c r="Y10" s="22">
        <v>678538</v>
      </c>
      <c r="Z10" s="23">
        <v>20.512025238202767</v>
      </c>
      <c r="AA10" s="20">
        <v>13232000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477216</v>
      </c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477216</v>
      </c>
      <c r="D33" s="29">
        <f t="shared" ref="D33:Y33" si="0">SUM(D6:D32)</f>
        <v>0</v>
      </c>
      <c r="E33" s="30">
        <f t="shared" si="0"/>
        <v>13232001</v>
      </c>
      <c r="F33" s="31">
        <f t="shared" si="0"/>
        <v>13232001</v>
      </c>
      <c r="G33" s="31">
        <f t="shared" si="0"/>
        <v>0</v>
      </c>
      <c r="H33" s="31">
        <f t="shared" si="0"/>
        <v>2904974</v>
      </c>
      <c r="I33" s="31">
        <f t="shared" si="0"/>
        <v>1081565</v>
      </c>
      <c r="J33" s="31">
        <f t="shared" si="0"/>
        <v>3986539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3986539</v>
      </c>
      <c r="X33" s="31">
        <f t="shared" si="0"/>
        <v>3308001</v>
      </c>
      <c r="Y33" s="31">
        <f t="shared" si="0"/>
        <v>678538</v>
      </c>
      <c r="Z33" s="32">
        <f>+IF(X33&lt;&gt;0,+(Y33/X33)*100,0)</f>
        <v>20.512025238202767</v>
      </c>
      <c r="AA33" s="29">
        <f>SUM(AA6:AA32)</f>
        <v>13232001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590704</v>
      </c>
      <c r="D42" s="20"/>
      <c r="E42" s="21">
        <v>13232001</v>
      </c>
      <c r="F42" s="22">
        <v>13276523</v>
      </c>
      <c r="G42" s="22">
        <v>171173</v>
      </c>
      <c r="H42" s="22">
        <v>2616546</v>
      </c>
      <c r="I42" s="22">
        <v>1036373</v>
      </c>
      <c r="J42" s="22">
        <v>3824092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3824092</v>
      </c>
      <c r="X42" s="22">
        <v>3319131</v>
      </c>
      <c r="Y42" s="22">
        <v>504961</v>
      </c>
      <c r="Z42" s="23">
        <v>15.213650801971962</v>
      </c>
      <c r="AA42" s="20">
        <v>13276523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590704</v>
      </c>
      <c r="D48" s="29">
        <f t="shared" ref="D48:Y48" si="1">SUM(D35:D47)</f>
        <v>0</v>
      </c>
      <c r="E48" s="30">
        <f t="shared" si="1"/>
        <v>13232001</v>
      </c>
      <c r="F48" s="31">
        <f t="shared" si="1"/>
        <v>13276523</v>
      </c>
      <c r="G48" s="31">
        <f t="shared" si="1"/>
        <v>171173</v>
      </c>
      <c r="H48" s="31">
        <f t="shared" si="1"/>
        <v>2616546</v>
      </c>
      <c r="I48" s="31">
        <f t="shared" si="1"/>
        <v>1036373</v>
      </c>
      <c r="J48" s="31">
        <f t="shared" si="1"/>
        <v>3824092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3824092</v>
      </c>
      <c r="X48" s="31">
        <f t="shared" si="1"/>
        <v>3319131</v>
      </c>
      <c r="Y48" s="31">
        <f t="shared" si="1"/>
        <v>504961</v>
      </c>
      <c r="Z48" s="32">
        <f>+IF(X48&lt;&gt;0,+(Y48/X48)*100,0)</f>
        <v>15.213650801971962</v>
      </c>
      <c r="AA48" s="29">
        <f>SUM(AA35:AA47)</f>
        <v>13276523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-113488</v>
      </c>
      <c r="D49" s="39">
        <f t="shared" si="2"/>
        <v>0</v>
      </c>
      <c r="E49" s="40">
        <f t="shared" si="2"/>
        <v>0</v>
      </c>
      <c r="F49" s="41">
        <f t="shared" si="2"/>
        <v>-44522</v>
      </c>
      <c r="G49" s="41">
        <f t="shared" si="2"/>
        <v>-171173</v>
      </c>
      <c r="H49" s="41">
        <f t="shared" si="2"/>
        <v>288428</v>
      </c>
      <c r="I49" s="41">
        <f t="shared" si="2"/>
        <v>45192</v>
      </c>
      <c r="J49" s="41">
        <f t="shared" si="2"/>
        <v>162447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162447</v>
      </c>
      <c r="X49" s="41">
        <f t="shared" si="2"/>
        <v>-11130</v>
      </c>
      <c r="Y49" s="41">
        <f t="shared" si="2"/>
        <v>173577</v>
      </c>
      <c r="Z49" s="42">
        <f>+IF(X49&lt;&gt;0,+(Y49/X49)*100,0)</f>
        <v>-1559.5417789757412</v>
      </c>
      <c r="AA49" s="39">
        <f>+AA33-AA48</f>
        <v>-44522</v>
      </c>
    </row>
    <row r="50" spans="1:27" x14ac:dyDescent="0.25">
      <c r="A50" s="43" t="s">
        <v>75</v>
      </c>
      <c r="B50" s="15" t="s">
        <v>32</v>
      </c>
      <c r="C50" s="20">
        <v>524523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411035</v>
      </c>
      <c r="D52" s="48">
        <f t="shared" si="3"/>
        <v>0</v>
      </c>
      <c r="E52" s="49">
        <f t="shared" si="3"/>
        <v>0</v>
      </c>
      <c r="F52" s="50">
        <f t="shared" si="3"/>
        <v>-44522</v>
      </c>
      <c r="G52" s="50">
        <f t="shared" si="3"/>
        <v>-171173</v>
      </c>
      <c r="H52" s="50">
        <f t="shared" si="3"/>
        <v>288428</v>
      </c>
      <c r="I52" s="50">
        <f t="shared" si="3"/>
        <v>45192</v>
      </c>
      <c r="J52" s="50">
        <f t="shared" si="3"/>
        <v>162447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162447</v>
      </c>
      <c r="X52" s="50">
        <f t="shared" si="3"/>
        <v>-11130</v>
      </c>
      <c r="Y52" s="50">
        <f t="shared" si="3"/>
        <v>173577</v>
      </c>
      <c r="Z52" s="51">
        <f>+IF(X52&lt;&gt;0,+(Y52/X52)*100,0)</f>
        <v>-1559.5417789757412</v>
      </c>
      <c r="AA52" s="48">
        <f>SUM(AA49:AA51)</f>
        <v>-44522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411035</v>
      </c>
      <c r="D54" s="54">
        <f>+D52-D53</f>
        <v>0</v>
      </c>
      <c r="E54" s="55">
        <f t="shared" si="4"/>
        <v>0</v>
      </c>
      <c r="F54" s="56">
        <f t="shared" si="4"/>
        <v>-44522</v>
      </c>
      <c r="G54" s="56">
        <f t="shared" si="4"/>
        <v>-171173</v>
      </c>
      <c r="H54" s="56">
        <f t="shared" si="4"/>
        <v>288428</v>
      </c>
      <c r="I54" s="56">
        <f t="shared" si="4"/>
        <v>45192</v>
      </c>
      <c r="J54" s="56">
        <f t="shared" si="4"/>
        <v>162447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162447</v>
      </c>
      <c r="X54" s="56">
        <f t="shared" si="4"/>
        <v>-11130</v>
      </c>
      <c r="Y54" s="56">
        <f t="shared" si="4"/>
        <v>173577</v>
      </c>
      <c r="Z54" s="57">
        <f>+IF(X54&lt;&gt;0,+(Y54/X54)*100,0)</f>
        <v>-1559.5417789757412</v>
      </c>
      <c r="AA54" s="54">
        <f>+AA52-AA53</f>
        <v>-44522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411035</v>
      </c>
      <c r="D57" s="48">
        <f>SUM(D54:D56)</f>
        <v>0</v>
      </c>
      <c r="E57" s="49">
        <f t="shared" si="5"/>
        <v>0</v>
      </c>
      <c r="F57" s="50">
        <f t="shared" si="5"/>
        <v>-44522</v>
      </c>
      <c r="G57" s="50">
        <f t="shared" si="5"/>
        <v>-171173</v>
      </c>
      <c r="H57" s="50">
        <f t="shared" si="5"/>
        <v>288428</v>
      </c>
      <c r="I57" s="50">
        <f t="shared" si="5"/>
        <v>45192</v>
      </c>
      <c r="J57" s="50">
        <f t="shared" si="5"/>
        <v>162447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162447</v>
      </c>
      <c r="X57" s="50">
        <f t="shared" si="5"/>
        <v>-11130</v>
      </c>
      <c r="Y57" s="50">
        <f t="shared" si="5"/>
        <v>173577</v>
      </c>
      <c r="Z57" s="51">
        <f>+IF(X57&lt;&gt;0,+(Y57/X57)*100,0)</f>
        <v>-1559.5417789757412</v>
      </c>
      <c r="AA57" s="48">
        <f>SUM(AA54:AA56)</f>
        <v>-44522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411035</v>
      </c>
      <c r="D60" s="65">
        <f>SUM(D57:D59)</f>
        <v>0</v>
      </c>
      <c r="E60" s="66">
        <f t="shared" si="6"/>
        <v>0</v>
      </c>
      <c r="F60" s="67">
        <f t="shared" si="6"/>
        <v>-44522</v>
      </c>
      <c r="G60" s="67">
        <f t="shared" si="6"/>
        <v>-171173</v>
      </c>
      <c r="H60" s="67">
        <f t="shared" si="6"/>
        <v>288428</v>
      </c>
      <c r="I60" s="67">
        <f t="shared" si="6"/>
        <v>45192</v>
      </c>
      <c r="J60" s="67">
        <f t="shared" si="6"/>
        <v>162447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162447</v>
      </c>
      <c r="X60" s="67">
        <f t="shared" si="6"/>
        <v>-11130</v>
      </c>
      <c r="Y60" s="67">
        <f t="shared" si="6"/>
        <v>173577</v>
      </c>
      <c r="Z60" s="68">
        <f>+IF(X60&lt;&gt;0,+(Y60/X60)*100,0)</f>
        <v>-1559.5417789757412</v>
      </c>
      <c r="AA60" s="65">
        <f>SUM(AA57:AA59)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/>
      <c r="E6" s="21">
        <v>14351918</v>
      </c>
      <c r="F6" s="22">
        <v>14351918</v>
      </c>
      <c r="G6" s="22">
        <v>1304546</v>
      </c>
      <c r="H6" s="22">
        <v>1483061</v>
      </c>
      <c r="I6" s="22">
        <v>1345512</v>
      </c>
      <c r="J6" s="22">
        <v>4133119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4133119</v>
      </c>
      <c r="X6" s="22">
        <v>3587982</v>
      </c>
      <c r="Y6" s="22">
        <v>545137</v>
      </c>
      <c r="Z6" s="23">
        <v>15.193415128615474</v>
      </c>
      <c r="AA6" s="20">
        <v>14351918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357544</v>
      </c>
      <c r="D13" s="20"/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157668</v>
      </c>
      <c r="X13" s="22">
        <v>79449</v>
      </c>
      <c r="Y13" s="22">
        <v>78219</v>
      </c>
      <c r="Z13" s="23">
        <v>98.451837027527091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14438615</v>
      </c>
      <c r="D33" s="29">
        <f t="shared" ref="D33:Y33" si="0">SUM(D6:D32)</f>
        <v>0</v>
      </c>
      <c r="E33" s="30">
        <f t="shared" si="0"/>
        <v>14669710</v>
      </c>
      <c r="F33" s="31">
        <f t="shared" si="0"/>
        <v>14669710</v>
      </c>
      <c r="G33" s="31">
        <f t="shared" si="0"/>
        <v>1352520</v>
      </c>
      <c r="H33" s="31">
        <f t="shared" si="0"/>
        <v>1534916</v>
      </c>
      <c r="I33" s="31">
        <f t="shared" si="0"/>
        <v>1403351</v>
      </c>
      <c r="J33" s="31">
        <f t="shared" si="0"/>
        <v>4290787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4290787</v>
      </c>
      <c r="X33" s="31">
        <f t="shared" si="0"/>
        <v>3667431</v>
      </c>
      <c r="Y33" s="31">
        <f t="shared" si="0"/>
        <v>623356</v>
      </c>
      <c r="Z33" s="32">
        <f>+IF(X33&lt;&gt;0,+(Y33/X33)*100,0)</f>
        <v>16.997075064261605</v>
      </c>
      <c r="AA33" s="29">
        <f>SUM(AA6:AA32)</f>
        <v>14669710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2570301</v>
      </c>
      <c r="D35" s="20"/>
      <c r="E35" s="21">
        <v>1196887</v>
      </c>
      <c r="F35" s="22">
        <v>1196887</v>
      </c>
      <c r="G35" s="22">
        <v>220057</v>
      </c>
      <c r="H35" s="22">
        <v>236894</v>
      </c>
      <c r="I35" s="22">
        <v>231187</v>
      </c>
      <c r="J35" s="22">
        <v>688138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688138</v>
      </c>
      <c r="X35" s="22">
        <v>299223</v>
      </c>
      <c r="Y35" s="22">
        <v>388915</v>
      </c>
      <c r="Z35" s="23">
        <v>129.97496850175287</v>
      </c>
      <c r="AA35" s="20">
        <v>1196887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14596661</v>
      </c>
      <c r="D37" s="20"/>
      <c r="E37" s="21">
        <v>15496520</v>
      </c>
      <c r="F37" s="22">
        <v>15146520</v>
      </c>
      <c r="G37" s="22">
        <v>1875941</v>
      </c>
      <c r="H37" s="22">
        <v>2082707</v>
      </c>
      <c r="I37" s="22">
        <v>1627550</v>
      </c>
      <c r="J37" s="22">
        <v>5586198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5586198</v>
      </c>
      <c r="X37" s="22">
        <v>5077437</v>
      </c>
      <c r="Y37" s="22">
        <v>508761</v>
      </c>
      <c r="Z37" s="23">
        <v>10.020035699113548</v>
      </c>
      <c r="AA37" s="20">
        <v>15146520</v>
      </c>
    </row>
    <row r="38" spans="1:27" x14ac:dyDescent="0.25">
      <c r="A38" s="19" t="s">
        <v>64</v>
      </c>
      <c r="B38" s="15" t="s">
        <v>32</v>
      </c>
      <c r="C38" s="20">
        <v>-127102</v>
      </c>
      <c r="D38" s="20"/>
      <c r="E38" s="21">
        <v>300000</v>
      </c>
      <c r="F38" s="22">
        <v>1210000</v>
      </c>
      <c r="G38" s="22">
        <v>323</v>
      </c>
      <c r="H38" s="22">
        <v>326</v>
      </c>
      <c r="I38" s="22">
        <v>598</v>
      </c>
      <c r="J38" s="22">
        <v>1247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1247</v>
      </c>
      <c r="X38" s="22">
        <v>121585</v>
      </c>
      <c r="Y38" s="22">
        <v>-120338</v>
      </c>
      <c r="Z38" s="23">
        <v>-98.974380063330187</v>
      </c>
      <c r="AA38" s="20">
        <v>1210000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188461</v>
      </c>
      <c r="D42" s="20"/>
      <c r="E42" s="21">
        <v>115000</v>
      </c>
      <c r="F42" s="22">
        <v>490617</v>
      </c>
      <c r="G42" s="22">
        <v>537</v>
      </c>
      <c r="H42" s="22"/>
      <c r="I42" s="22"/>
      <c r="J42" s="22">
        <v>537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537</v>
      </c>
      <c r="X42" s="22">
        <v>75528</v>
      </c>
      <c r="Y42" s="22">
        <v>-74991</v>
      </c>
      <c r="Z42" s="23">
        <v>-99.28900540197013</v>
      </c>
      <c r="AA42" s="20">
        <v>490617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-15938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860949</v>
      </c>
      <c r="D45" s="20"/>
      <c r="E45" s="21">
        <v>685075</v>
      </c>
      <c r="F45" s="22">
        <v>1685075</v>
      </c>
      <c r="G45" s="22">
        <v>38612</v>
      </c>
      <c r="H45" s="22">
        <v>148854</v>
      </c>
      <c r="I45" s="22">
        <v>186048</v>
      </c>
      <c r="J45" s="22">
        <v>373514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373514</v>
      </c>
      <c r="X45" s="22">
        <v>271270</v>
      </c>
      <c r="Y45" s="22">
        <v>102244</v>
      </c>
      <c r="Z45" s="23">
        <v>37.690861503299296</v>
      </c>
      <c r="AA45" s="20">
        <v>1685075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18073332</v>
      </c>
      <c r="D48" s="29">
        <f t="shared" ref="D48:Y48" si="1">SUM(D35:D47)</f>
        <v>0</v>
      </c>
      <c r="E48" s="30">
        <f t="shared" si="1"/>
        <v>20793482</v>
      </c>
      <c r="F48" s="31">
        <f t="shared" si="1"/>
        <v>22729099</v>
      </c>
      <c r="G48" s="31">
        <f t="shared" si="1"/>
        <v>2135470</v>
      </c>
      <c r="H48" s="31">
        <f t="shared" si="1"/>
        <v>2468781</v>
      </c>
      <c r="I48" s="31">
        <f t="shared" si="1"/>
        <v>2045383</v>
      </c>
      <c r="J48" s="31">
        <f t="shared" si="1"/>
        <v>6649634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6649634</v>
      </c>
      <c r="X48" s="31">
        <f t="shared" si="1"/>
        <v>6595043</v>
      </c>
      <c r="Y48" s="31">
        <f t="shared" si="1"/>
        <v>54591</v>
      </c>
      <c r="Z48" s="32">
        <f>+IF(X48&lt;&gt;0,+(Y48/X48)*100,0)</f>
        <v>0.82775806010665887</v>
      </c>
      <c r="AA48" s="29">
        <f>SUM(AA35:AA47)</f>
        <v>22729099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-3634717</v>
      </c>
      <c r="D49" s="39">
        <f t="shared" si="2"/>
        <v>0</v>
      </c>
      <c r="E49" s="40">
        <f t="shared" si="2"/>
        <v>-6123772</v>
      </c>
      <c r="F49" s="41">
        <f t="shared" si="2"/>
        <v>-8059389</v>
      </c>
      <c r="G49" s="41">
        <f t="shared" si="2"/>
        <v>-782950</v>
      </c>
      <c r="H49" s="41">
        <f t="shared" si="2"/>
        <v>-933865</v>
      </c>
      <c r="I49" s="41">
        <f t="shared" si="2"/>
        <v>-642032</v>
      </c>
      <c r="J49" s="41">
        <f t="shared" si="2"/>
        <v>-2358847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-2358847</v>
      </c>
      <c r="X49" s="41">
        <f t="shared" si="2"/>
        <v>-2927612</v>
      </c>
      <c r="Y49" s="41">
        <f t="shared" si="2"/>
        <v>568765</v>
      </c>
      <c r="Z49" s="42">
        <f>+IF(X49&lt;&gt;0,+(Y49/X49)*100,0)</f>
        <v>-19.427608576546344</v>
      </c>
      <c r="AA49" s="39">
        <f>+AA33-AA48</f>
        <v>-8059389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7312000</v>
      </c>
      <c r="F50" s="22">
        <v>7312000</v>
      </c>
      <c r="G50" s="22">
        <v>854194</v>
      </c>
      <c r="H50" s="22">
        <v>670535</v>
      </c>
      <c r="I50" s="22">
        <v>1726947</v>
      </c>
      <c r="J50" s="22">
        <v>3251676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3251676</v>
      </c>
      <c r="X50" s="22">
        <v>1827999</v>
      </c>
      <c r="Y50" s="22">
        <v>1423677</v>
      </c>
      <c r="Z50" s="23">
        <v>77.881716565490464</v>
      </c>
      <c r="AA50" s="20">
        <v>7312000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-3634717</v>
      </c>
      <c r="D52" s="48">
        <f t="shared" si="3"/>
        <v>0</v>
      </c>
      <c r="E52" s="49">
        <f t="shared" si="3"/>
        <v>1188228</v>
      </c>
      <c r="F52" s="50">
        <f t="shared" si="3"/>
        <v>-747389</v>
      </c>
      <c r="G52" s="50">
        <f t="shared" si="3"/>
        <v>71244</v>
      </c>
      <c r="H52" s="50">
        <f t="shared" si="3"/>
        <v>-263330</v>
      </c>
      <c r="I52" s="50">
        <f t="shared" si="3"/>
        <v>1084915</v>
      </c>
      <c r="J52" s="50">
        <f t="shared" si="3"/>
        <v>892829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892829</v>
      </c>
      <c r="X52" s="50">
        <f t="shared" si="3"/>
        <v>-1099613</v>
      </c>
      <c r="Y52" s="50">
        <f t="shared" si="3"/>
        <v>1992442</v>
      </c>
      <c r="Z52" s="51">
        <f>+IF(X52&lt;&gt;0,+(Y52/X52)*100,0)</f>
        <v>-181.19483854774361</v>
      </c>
      <c r="AA52" s="48">
        <f>SUM(AA49:AA51)</f>
        <v>-747389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-3634717</v>
      </c>
      <c r="D54" s="54">
        <f>+D52-D53</f>
        <v>0</v>
      </c>
      <c r="E54" s="55">
        <f t="shared" si="4"/>
        <v>1188228</v>
      </c>
      <c r="F54" s="56">
        <f t="shared" si="4"/>
        <v>-747389</v>
      </c>
      <c r="G54" s="56">
        <f t="shared" si="4"/>
        <v>71244</v>
      </c>
      <c r="H54" s="56">
        <f t="shared" si="4"/>
        <v>-263330</v>
      </c>
      <c r="I54" s="56">
        <f t="shared" si="4"/>
        <v>1084915</v>
      </c>
      <c r="J54" s="56">
        <f t="shared" si="4"/>
        <v>892829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892829</v>
      </c>
      <c r="X54" s="56">
        <f t="shared" si="4"/>
        <v>-1099613</v>
      </c>
      <c r="Y54" s="56">
        <f t="shared" si="4"/>
        <v>1992442</v>
      </c>
      <c r="Z54" s="57">
        <f>+IF(X54&lt;&gt;0,+(Y54/X54)*100,0)</f>
        <v>-181.19483854774361</v>
      </c>
      <c r="AA54" s="54">
        <f>+AA52-AA53</f>
        <v>-747389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-3634717</v>
      </c>
      <c r="D57" s="48">
        <f>SUM(D54:D56)</f>
        <v>0</v>
      </c>
      <c r="E57" s="49">
        <f t="shared" si="5"/>
        <v>1188228</v>
      </c>
      <c r="F57" s="50">
        <f t="shared" si="5"/>
        <v>-747389</v>
      </c>
      <c r="G57" s="50">
        <f t="shared" si="5"/>
        <v>71244</v>
      </c>
      <c r="H57" s="50">
        <f t="shared" si="5"/>
        <v>-263330</v>
      </c>
      <c r="I57" s="50">
        <f t="shared" si="5"/>
        <v>1084915</v>
      </c>
      <c r="J57" s="50">
        <f t="shared" si="5"/>
        <v>892829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892829</v>
      </c>
      <c r="X57" s="50">
        <f t="shared" si="5"/>
        <v>-1099613</v>
      </c>
      <c r="Y57" s="50">
        <f t="shared" si="5"/>
        <v>1992442</v>
      </c>
      <c r="Z57" s="51">
        <f>+IF(X57&lt;&gt;0,+(Y57/X57)*100,0)</f>
        <v>-181.19483854774361</v>
      </c>
      <c r="AA57" s="48">
        <f>SUM(AA54:AA56)</f>
        <v>-747389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-3634717</v>
      </c>
      <c r="D60" s="65">
        <f>SUM(D57:D59)</f>
        <v>0</v>
      </c>
      <c r="E60" s="66">
        <f t="shared" si="6"/>
        <v>1188228</v>
      </c>
      <c r="F60" s="67">
        <f t="shared" si="6"/>
        <v>-747389</v>
      </c>
      <c r="G60" s="67">
        <f t="shared" si="6"/>
        <v>71244</v>
      </c>
      <c r="H60" s="67">
        <f t="shared" si="6"/>
        <v>-263330</v>
      </c>
      <c r="I60" s="67">
        <f t="shared" si="6"/>
        <v>1084915</v>
      </c>
      <c r="J60" s="67">
        <f t="shared" si="6"/>
        <v>892829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892829</v>
      </c>
      <c r="X60" s="67">
        <f t="shared" si="6"/>
        <v>-1099613</v>
      </c>
      <c r="Y60" s="67">
        <f t="shared" si="6"/>
        <v>1992442</v>
      </c>
      <c r="Z60" s="68">
        <f>+IF(X60&lt;&gt;0,+(Y60/X60)*100,0)</f>
        <v>-181.19483854774361</v>
      </c>
      <c r="AA60" s="65">
        <f>SUM(AA57:AA59)</f>
        <v>-747389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/>
      <c r="E6" s="21">
        <v>72498507</v>
      </c>
      <c r="F6" s="22">
        <v>72498507</v>
      </c>
      <c r="G6" s="22">
        <v>7897454</v>
      </c>
      <c r="H6" s="22">
        <v>1453568</v>
      </c>
      <c r="I6" s="22">
        <v>6500761</v>
      </c>
      <c r="J6" s="22">
        <v>15851783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15851783</v>
      </c>
      <c r="X6" s="22">
        <v>18124626</v>
      </c>
      <c r="Y6" s="22">
        <v>-2272843</v>
      </c>
      <c r="Z6" s="23">
        <v>-12.540082206385941</v>
      </c>
      <c r="AA6" s="20">
        <v>72498507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1430662</v>
      </c>
      <c r="F13" s="22">
        <v>1430662</v>
      </c>
      <c r="G13" s="22"/>
      <c r="H13" s="22"/>
      <c r="I13" s="22">
        <v>247046</v>
      </c>
      <c r="J13" s="22">
        <v>247046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247046</v>
      </c>
      <c r="X13" s="22">
        <v>357666</v>
      </c>
      <c r="Y13" s="22">
        <v>-110620</v>
      </c>
      <c r="Z13" s="23">
        <v>-30.928296231679838</v>
      </c>
      <c r="AA13" s="20">
        <v>1430662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63734851</v>
      </c>
      <c r="D33" s="29">
        <f t="shared" ref="D33:Y33" si="0">SUM(D6:D32)</f>
        <v>0</v>
      </c>
      <c r="E33" s="30">
        <f t="shared" si="0"/>
        <v>73929169</v>
      </c>
      <c r="F33" s="31">
        <f t="shared" si="0"/>
        <v>73929169</v>
      </c>
      <c r="G33" s="31">
        <f t="shared" si="0"/>
        <v>7897454</v>
      </c>
      <c r="H33" s="31">
        <f t="shared" si="0"/>
        <v>1453568</v>
      </c>
      <c r="I33" s="31">
        <f t="shared" si="0"/>
        <v>6747807</v>
      </c>
      <c r="J33" s="31">
        <f t="shared" si="0"/>
        <v>16098829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16098829</v>
      </c>
      <c r="X33" s="31">
        <f t="shared" si="0"/>
        <v>18482292</v>
      </c>
      <c r="Y33" s="31">
        <f t="shared" si="0"/>
        <v>-2383463</v>
      </c>
      <c r="Z33" s="32">
        <f>+IF(X33&lt;&gt;0,+(Y33/X33)*100,0)</f>
        <v>-12.895927626292236</v>
      </c>
      <c r="AA33" s="29">
        <f>SUM(AA6:AA32)</f>
        <v>73929169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5898725</v>
      </c>
      <c r="D35" s="20"/>
      <c r="E35" s="21">
        <v>6115373</v>
      </c>
      <c r="F35" s="22">
        <v>6115373</v>
      </c>
      <c r="G35" s="22">
        <v>493072</v>
      </c>
      <c r="H35" s="22">
        <v>555136</v>
      </c>
      <c r="I35" s="22">
        <v>499326</v>
      </c>
      <c r="J35" s="22">
        <v>1547534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1547534</v>
      </c>
      <c r="X35" s="22">
        <v>1528845</v>
      </c>
      <c r="Y35" s="22">
        <v>18689</v>
      </c>
      <c r="Z35" s="23">
        <v>1.222426079818425</v>
      </c>
      <c r="AA35" s="20">
        <v>6115373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59229954</v>
      </c>
      <c r="D37" s="20"/>
      <c r="E37" s="21">
        <v>65349470</v>
      </c>
      <c r="F37" s="22">
        <v>65349470</v>
      </c>
      <c r="G37" s="22">
        <v>8679734</v>
      </c>
      <c r="H37" s="22">
        <v>7712534</v>
      </c>
      <c r="I37" s="22">
        <v>-43512745</v>
      </c>
      <c r="J37" s="22">
        <v>-27120477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-27120477</v>
      </c>
      <c r="X37" s="22">
        <v>16337367</v>
      </c>
      <c r="Y37" s="22">
        <v>-43457844</v>
      </c>
      <c r="Z37" s="23">
        <v>-266.00274083333011</v>
      </c>
      <c r="AA37" s="20">
        <v>65349470</v>
      </c>
    </row>
    <row r="38" spans="1:27" x14ac:dyDescent="0.25">
      <c r="A38" s="19" t="s">
        <v>64</v>
      </c>
      <c r="B38" s="15" t="s">
        <v>32</v>
      </c>
      <c r="C38" s="20">
        <v>116719</v>
      </c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</v>
      </c>
      <c r="Y38" s="22">
        <v>-7500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1275000</v>
      </c>
      <c r="F39" s="22">
        <v>1275000</v>
      </c>
      <c r="G39" s="22"/>
      <c r="H39" s="22"/>
      <c r="I39" s="22">
        <v>22275221</v>
      </c>
      <c r="J39" s="22">
        <v>22275221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22275221</v>
      </c>
      <c r="X39" s="22">
        <v>318750</v>
      </c>
      <c r="Y39" s="22">
        <v>21956471</v>
      </c>
      <c r="Z39" s="23">
        <v>6888.3046274509807</v>
      </c>
      <c r="AA39" s="20">
        <v>1275000</v>
      </c>
    </row>
    <row r="40" spans="1:27" x14ac:dyDescent="0.25">
      <c r="A40" s="19" t="s">
        <v>66</v>
      </c>
      <c r="B40" s="15" t="s">
        <v>32</v>
      </c>
      <c r="C40" s="20">
        <v>961426</v>
      </c>
      <c r="D40" s="20"/>
      <c r="E40" s="21">
        <v>750000</v>
      </c>
      <c r="F40" s="22">
        <v>750000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187500</v>
      </c>
      <c r="Y40" s="22">
        <v>-187500</v>
      </c>
      <c r="Z40" s="23">
        <v>-100</v>
      </c>
      <c r="AA40" s="20">
        <v>750000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2375172</v>
      </c>
      <c r="D42" s="20"/>
      <c r="E42" s="21">
        <v>1700000</v>
      </c>
      <c r="F42" s="22">
        <v>1700000</v>
      </c>
      <c r="G42" s="22">
        <v>196149</v>
      </c>
      <c r="H42" s="22">
        <v>146714</v>
      </c>
      <c r="I42" s="22">
        <v>196410</v>
      </c>
      <c r="J42" s="22">
        <v>539273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539273</v>
      </c>
      <c r="X42" s="22">
        <v>424998</v>
      </c>
      <c r="Y42" s="22">
        <v>114275</v>
      </c>
      <c r="Z42" s="23">
        <v>26.888361827585072</v>
      </c>
      <c r="AA42" s="20">
        <v>1700000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336908</v>
      </c>
      <c r="D45" s="20"/>
      <c r="E45" s="21">
        <v>5246408</v>
      </c>
      <c r="F45" s="22">
        <v>5246408</v>
      </c>
      <c r="G45" s="22">
        <v>19110</v>
      </c>
      <c r="H45" s="22">
        <v>41966</v>
      </c>
      <c r="I45" s="22">
        <v>21538</v>
      </c>
      <c r="J45" s="22">
        <v>82614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82614</v>
      </c>
      <c r="X45" s="22">
        <v>1311603</v>
      </c>
      <c r="Y45" s="22">
        <v>-1228989</v>
      </c>
      <c r="Z45" s="23">
        <v>-93.701295285234949</v>
      </c>
      <c r="AA45" s="20">
        <v>5246408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68918904</v>
      </c>
      <c r="D48" s="29">
        <f t="shared" ref="D48:Y48" si="1">SUM(D35:D47)</f>
        <v>0</v>
      </c>
      <c r="E48" s="30">
        <f t="shared" si="1"/>
        <v>80466251</v>
      </c>
      <c r="F48" s="31">
        <f t="shared" si="1"/>
        <v>80466251</v>
      </c>
      <c r="G48" s="31">
        <f t="shared" si="1"/>
        <v>9388065</v>
      </c>
      <c r="H48" s="31">
        <f t="shared" si="1"/>
        <v>8456350</v>
      </c>
      <c r="I48" s="31">
        <f t="shared" si="1"/>
        <v>-20520250</v>
      </c>
      <c r="J48" s="31">
        <f t="shared" si="1"/>
        <v>-2675835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-2675835</v>
      </c>
      <c r="X48" s="31">
        <f t="shared" si="1"/>
        <v>20116563</v>
      </c>
      <c r="Y48" s="31">
        <f t="shared" si="1"/>
        <v>-22792398</v>
      </c>
      <c r="Z48" s="32">
        <f>+IF(X48&lt;&gt;0,+(Y48/X48)*100,0)</f>
        <v>-113.30165098282446</v>
      </c>
      <c r="AA48" s="29">
        <f>SUM(AA35:AA47)</f>
        <v>80466251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-5184053</v>
      </c>
      <c r="D49" s="39">
        <f t="shared" si="2"/>
        <v>0</v>
      </c>
      <c r="E49" s="40">
        <f t="shared" si="2"/>
        <v>-6537082</v>
      </c>
      <c r="F49" s="41">
        <f t="shared" si="2"/>
        <v>-6537082</v>
      </c>
      <c r="G49" s="41">
        <f t="shared" si="2"/>
        <v>-1490611</v>
      </c>
      <c r="H49" s="41">
        <f t="shared" si="2"/>
        <v>-7002782</v>
      </c>
      <c r="I49" s="41">
        <f t="shared" si="2"/>
        <v>27268057</v>
      </c>
      <c r="J49" s="41">
        <f t="shared" si="2"/>
        <v>18774664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18774664</v>
      </c>
      <c r="X49" s="41">
        <f t="shared" si="2"/>
        <v>-1634271</v>
      </c>
      <c r="Y49" s="41">
        <f t="shared" si="2"/>
        <v>20408935</v>
      </c>
      <c r="Z49" s="42">
        <f>+IF(X49&lt;&gt;0,+(Y49/X49)*100,0)</f>
        <v>-1248.8097139336132</v>
      </c>
      <c r="AA49" s="39">
        <f>+AA33-AA48</f>
        <v>-6537082</v>
      </c>
    </row>
    <row r="50" spans="1:27" x14ac:dyDescent="0.25">
      <c r="A50" s="43" t="s">
        <v>75</v>
      </c>
      <c r="B50" s="15" t="s">
        <v>32</v>
      </c>
      <c r="C50" s="20">
        <v>4860000</v>
      </c>
      <c r="D50" s="20"/>
      <c r="E50" s="21">
        <v>17440000</v>
      </c>
      <c r="F50" s="22">
        <v>17440000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4359999</v>
      </c>
      <c r="Y50" s="22">
        <v>-4359999</v>
      </c>
      <c r="Z50" s="23">
        <v>-100</v>
      </c>
      <c r="AA50" s="20">
        <v>17440000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-324053</v>
      </c>
      <c r="D52" s="48">
        <f t="shared" si="3"/>
        <v>0</v>
      </c>
      <c r="E52" s="49">
        <f t="shared" si="3"/>
        <v>10902918</v>
      </c>
      <c r="F52" s="50">
        <f t="shared" si="3"/>
        <v>10902918</v>
      </c>
      <c r="G52" s="50">
        <f t="shared" si="3"/>
        <v>-1490611</v>
      </c>
      <c r="H52" s="50">
        <f t="shared" si="3"/>
        <v>-7002782</v>
      </c>
      <c r="I52" s="50">
        <f t="shared" si="3"/>
        <v>27268057</v>
      </c>
      <c r="J52" s="50">
        <f t="shared" si="3"/>
        <v>18774664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18774664</v>
      </c>
      <c r="X52" s="50">
        <f t="shared" si="3"/>
        <v>2725728</v>
      </c>
      <c r="Y52" s="50">
        <f t="shared" si="3"/>
        <v>16048936</v>
      </c>
      <c r="Z52" s="51">
        <f>+IF(X52&lt;&gt;0,+(Y52/X52)*100,0)</f>
        <v>588.79447986005937</v>
      </c>
      <c r="AA52" s="48">
        <f>SUM(AA49:AA51)</f>
        <v>10902918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-324053</v>
      </c>
      <c r="D54" s="54">
        <f>+D52-D53</f>
        <v>0</v>
      </c>
      <c r="E54" s="55">
        <f t="shared" si="4"/>
        <v>10902918</v>
      </c>
      <c r="F54" s="56">
        <f t="shared" si="4"/>
        <v>10902918</v>
      </c>
      <c r="G54" s="56">
        <f t="shared" si="4"/>
        <v>-1490611</v>
      </c>
      <c r="H54" s="56">
        <f t="shared" si="4"/>
        <v>-7002782</v>
      </c>
      <c r="I54" s="56">
        <f t="shared" si="4"/>
        <v>27268057</v>
      </c>
      <c r="J54" s="56">
        <f t="shared" si="4"/>
        <v>18774664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18774664</v>
      </c>
      <c r="X54" s="56">
        <f t="shared" si="4"/>
        <v>2725728</v>
      </c>
      <c r="Y54" s="56">
        <f t="shared" si="4"/>
        <v>16048936</v>
      </c>
      <c r="Z54" s="57">
        <f>+IF(X54&lt;&gt;0,+(Y54/X54)*100,0)</f>
        <v>588.79447986005937</v>
      </c>
      <c r="AA54" s="54">
        <f>+AA52-AA53</f>
        <v>10902918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-324053</v>
      </c>
      <c r="D57" s="48">
        <f>SUM(D54:D56)</f>
        <v>0</v>
      </c>
      <c r="E57" s="49">
        <f t="shared" si="5"/>
        <v>10902918</v>
      </c>
      <c r="F57" s="50">
        <f t="shared" si="5"/>
        <v>10902918</v>
      </c>
      <c r="G57" s="50">
        <f t="shared" si="5"/>
        <v>-1490611</v>
      </c>
      <c r="H57" s="50">
        <f t="shared" si="5"/>
        <v>-7002782</v>
      </c>
      <c r="I57" s="50">
        <f t="shared" si="5"/>
        <v>27268057</v>
      </c>
      <c r="J57" s="50">
        <f t="shared" si="5"/>
        <v>18774664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18774664</v>
      </c>
      <c r="X57" s="50">
        <f t="shared" si="5"/>
        <v>2725728</v>
      </c>
      <c r="Y57" s="50">
        <f t="shared" si="5"/>
        <v>16048936</v>
      </c>
      <c r="Z57" s="51">
        <f>+IF(X57&lt;&gt;0,+(Y57/X57)*100,0)</f>
        <v>588.79447986005937</v>
      </c>
      <c r="AA57" s="48">
        <f>SUM(AA54:AA56)</f>
        <v>10902918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-324053</v>
      </c>
      <c r="D60" s="65">
        <f>SUM(D57:D59)</f>
        <v>0</v>
      </c>
      <c r="E60" s="66">
        <f t="shared" si="6"/>
        <v>10902918</v>
      </c>
      <c r="F60" s="67">
        <f t="shared" si="6"/>
        <v>10902918</v>
      </c>
      <c r="G60" s="67">
        <f t="shared" si="6"/>
        <v>-1490611</v>
      </c>
      <c r="H60" s="67">
        <f t="shared" si="6"/>
        <v>-7002782</v>
      </c>
      <c r="I60" s="67">
        <f t="shared" si="6"/>
        <v>27268057</v>
      </c>
      <c r="J60" s="67">
        <f t="shared" si="6"/>
        <v>18774664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18774664</v>
      </c>
      <c r="X60" s="67">
        <f t="shared" si="6"/>
        <v>2725728</v>
      </c>
      <c r="Y60" s="67">
        <f t="shared" si="6"/>
        <v>16048936</v>
      </c>
      <c r="Z60" s="68">
        <f>+IF(X60&lt;&gt;0,+(Y60/X60)*100,0)</f>
        <v>588.79447986005937</v>
      </c>
      <c r="AA60" s="65">
        <f>SUM(AA57:AA59)</f>
        <v>10902918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12297000</v>
      </c>
      <c r="F26" s="22">
        <v>12297000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3074250</v>
      </c>
      <c r="Y26" s="22">
        <v>-3074250</v>
      </c>
      <c r="Z26" s="23">
        <v>-100</v>
      </c>
      <c r="AA26" s="20">
        <v>12297000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12297000</v>
      </c>
      <c r="F33" s="31">
        <f t="shared" si="0"/>
        <v>12297000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3074250</v>
      </c>
      <c r="Y33" s="31">
        <f t="shared" si="0"/>
        <v>-3074250</v>
      </c>
      <c r="Z33" s="32">
        <f>+IF(X33&lt;&gt;0,+(Y33/X33)*100,0)</f>
        <v>-100</v>
      </c>
      <c r="AA33" s="29">
        <f>SUM(AA6:AA32)</f>
        <v>12297000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1581563</v>
      </c>
      <c r="D35" s="20"/>
      <c r="E35" s="21">
        <v>1741742</v>
      </c>
      <c r="F35" s="22">
        <v>1741742</v>
      </c>
      <c r="G35" s="22">
        <v>114721</v>
      </c>
      <c r="H35" s="22">
        <v>116346</v>
      </c>
      <c r="I35" s="22">
        <v>133437</v>
      </c>
      <c r="J35" s="22">
        <v>364504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364504</v>
      </c>
      <c r="X35" s="22">
        <v>435441</v>
      </c>
      <c r="Y35" s="22">
        <v>-70937</v>
      </c>
      <c r="Z35" s="23">
        <v>-16.290840779807141</v>
      </c>
      <c r="AA35" s="20">
        <v>1741742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211615</v>
      </c>
      <c r="F40" s="22">
        <v>211615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52905</v>
      </c>
      <c r="Y40" s="22">
        <v>-52905</v>
      </c>
      <c r="Z40" s="23">
        <v>-100</v>
      </c>
      <c r="AA40" s="20">
        <v>211615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7106858</v>
      </c>
      <c r="D42" s="20"/>
      <c r="E42" s="21">
        <v>13801739</v>
      </c>
      <c r="F42" s="22">
        <v>13801739</v>
      </c>
      <c r="G42" s="22"/>
      <c r="H42" s="22"/>
      <c r="I42" s="22">
        <v>2709249</v>
      </c>
      <c r="J42" s="22">
        <v>2709249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2709249</v>
      </c>
      <c r="X42" s="22">
        <v>3450432</v>
      </c>
      <c r="Y42" s="22">
        <v>-741183</v>
      </c>
      <c r="Z42" s="23">
        <v>-21.480875438205999</v>
      </c>
      <c r="AA42" s="20">
        <v>13801739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3849704</v>
      </c>
      <c r="D45" s="20"/>
      <c r="E45" s="21">
        <v>2218360</v>
      </c>
      <c r="F45" s="22">
        <v>2218360</v>
      </c>
      <c r="G45" s="22">
        <v>330776</v>
      </c>
      <c r="H45" s="22">
        <v>376716</v>
      </c>
      <c r="I45" s="22">
        <v>388846</v>
      </c>
      <c r="J45" s="22">
        <v>1096338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1096338</v>
      </c>
      <c r="X45" s="22">
        <v>554592</v>
      </c>
      <c r="Y45" s="22">
        <v>541746</v>
      </c>
      <c r="Z45" s="23">
        <v>97.683702613813395</v>
      </c>
      <c r="AA45" s="20">
        <v>2218360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12538125</v>
      </c>
      <c r="D48" s="29">
        <f t="shared" ref="D48:Y48" si="1">SUM(D35:D47)</f>
        <v>0</v>
      </c>
      <c r="E48" s="30">
        <f t="shared" si="1"/>
        <v>17973456</v>
      </c>
      <c r="F48" s="31">
        <f t="shared" si="1"/>
        <v>17973456</v>
      </c>
      <c r="G48" s="31">
        <f t="shared" si="1"/>
        <v>445497</v>
      </c>
      <c r="H48" s="31">
        <f t="shared" si="1"/>
        <v>493062</v>
      </c>
      <c r="I48" s="31">
        <f t="shared" si="1"/>
        <v>3231532</v>
      </c>
      <c r="J48" s="31">
        <f t="shared" si="1"/>
        <v>4170091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4170091</v>
      </c>
      <c r="X48" s="31">
        <f t="shared" si="1"/>
        <v>4493370</v>
      </c>
      <c r="Y48" s="31">
        <f t="shared" si="1"/>
        <v>-323279</v>
      </c>
      <c r="Z48" s="32">
        <f>+IF(X48&lt;&gt;0,+(Y48/X48)*100,0)</f>
        <v>-7.1945777890536506</v>
      </c>
      <c r="AA48" s="29">
        <f>SUM(AA35:AA47)</f>
        <v>17973456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-12538125</v>
      </c>
      <c r="D49" s="39">
        <f t="shared" si="2"/>
        <v>0</v>
      </c>
      <c r="E49" s="40">
        <f t="shared" si="2"/>
        <v>-5676456</v>
      </c>
      <c r="F49" s="41">
        <f t="shared" si="2"/>
        <v>-5676456</v>
      </c>
      <c r="G49" s="41">
        <f t="shared" si="2"/>
        <v>-445497</v>
      </c>
      <c r="H49" s="41">
        <f t="shared" si="2"/>
        <v>-493062</v>
      </c>
      <c r="I49" s="41">
        <f t="shared" si="2"/>
        <v>-3231532</v>
      </c>
      <c r="J49" s="41">
        <f t="shared" si="2"/>
        <v>-4170091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-4170091</v>
      </c>
      <c r="X49" s="41">
        <f t="shared" si="2"/>
        <v>-1419120</v>
      </c>
      <c r="Y49" s="41">
        <f t="shared" si="2"/>
        <v>-2750971</v>
      </c>
      <c r="Z49" s="42">
        <f>+IF(X49&lt;&gt;0,+(Y49/X49)*100,0)</f>
        <v>193.85048480748631</v>
      </c>
      <c r="AA49" s="39">
        <f>+AA33-AA48</f>
        <v>-5676456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-12538125</v>
      </c>
      <c r="D52" s="48">
        <f t="shared" si="3"/>
        <v>0</v>
      </c>
      <c r="E52" s="49">
        <f t="shared" si="3"/>
        <v>-5676456</v>
      </c>
      <c r="F52" s="50">
        <f t="shared" si="3"/>
        <v>-5676456</v>
      </c>
      <c r="G52" s="50">
        <f t="shared" si="3"/>
        <v>-445497</v>
      </c>
      <c r="H52" s="50">
        <f t="shared" si="3"/>
        <v>-493062</v>
      </c>
      <c r="I52" s="50">
        <f t="shared" si="3"/>
        <v>-3231532</v>
      </c>
      <c r="J52" s="50">
        <f t="shared" si="3"/>
        <v>-4170091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-4170091</v>
      </c>
      <c r="X52" s="50">
        <f t="shared" si="3"/>
        <v>-1419120</v>
      </c>
      <c r="Y52" s="50">
        <f t="shared" si="3"/>
        <v>-2750971</v>
      </c>
      <c r="Z52" s="51">
        <f>+IF(X52&lt;&gt;0,+(Y52/X52)*100,0)</f>
        <v>193.85048480748631</v>
      </c>
      <c r="AA52" s="48">
        <f>SUM(AA49:AA51)</f>
        <v>-5676456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-12538125</v>
      </c>
      <c r="D54" s="54">
        <f>+D52-D53</f>
        <v>0</v>
      </c>
      <c r="E54" s="55">
        <f t="shared" si="4"/>
        <v>-5676456</v>
      </c>
      <c r="F54" s="56">
        <f t="shared" si="4"/>
        <v>-5676456</v>
      </c>
      <c r="G54" s="56">
        <f t="shared" si="4"/>
        <v>-445497</v>
      </c>
      <c r="H54" s="56">
        <f t="shared" si="4"/>
        <v>-493062</v>
      </c>
      <c r="I54" s="56">
        <f t="shared" si="4"/>
        <v>-3231532</v>
      </c>
      <c r="J54" s="56">
        <f t="shared" si="4"/>
        <v>-4170091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-4170091</v>
      </c>
      <c r="X54" s="56">
        <f t="shared" si="4"/>
        <v>-1419120</v>
      </c>
      <c r="Y54" s="56">
        <f t="shared" si="4"/>
        <v>-2750971</v>
      </c>
      <c r="Z54" s="57">
        <f>+IF(X54&lt;&gt;0,+(Y54/X54)*100,0)</f>
        <v>193.85048480748631</v>
      </c>
      <c r="AA54" s="54">
        <f>+AA52-AA53</f>
        <v>-5676456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-12538125</v>
      </c>
      <c r="D57" s="48">
        <f>SUM(D54:D56)</f>
        <v>0</v>
      </c>
      <c r="E57" s="49">
        <f t="shared" si="5"/>
        <v>-5676456</v>
      </c>
      <c r="F57" s="50">
        <f t="shared" si="5"/>
        <v>-5676456</v>
      </c>
      <c r="G57" s="50">
        <f t="shared" si="5"/>
        <v>-445497</v>
      </c>
      <c r="H57" s="50">
        <f t="shared" si="5"/>
        <v>-493062</v>
      </c>
      <c r="I57" s="50">
        <f t="shared" si="5"/>
        <v>-3231532</v>
      </c>
      <c r="J57" s="50">
        <f t="shared" si="5"/>
        <v>-4170091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-4170091</v>
      </c>
      <c r="X57" s="50">
        <f t="shared" si="5"/>
        <v>-1419120</v>
      </c>
      <c r="Y57" s="50">
        <f t="shared" si="5"/>
        <v>-2750971</v>
      </c>
      <c r="Z57" s="51">
        <f>+IF(X57&lt;&gt;0,+(Y57/X57)*100,0)</f>
        <v>193.85048480748631</v>
      </c>
      <c r="AA57" s="48">
        <f>SUM(AA54:AA56)</f>
        <v>-5676456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-12538125</v>
      </c>
      <c r="D60" s="65">
        <f>SUM(D57:D59)</f>
        <v>0</v>
      </c>
      <c r="E60" s="66">
        <f t="shared" si="6"/>
        <v>-5676456</v>
      </c>
      <c r="F60" s="67">
        <f t="shared" si="6"/>
        <v>-5676456</v>
      </c>
      <c r="G60" s="67">
        <f t="shared" si="6"/>
        <v>-445497</v>
      </c>
      <c r="H60" s="67">
        <f t="shared" si="6"/>
        <v>-493062</v>
      </c>
      <c r="I60" s="67">
        <f t="shared" si="6"/>
        <v>-3231532</v>
      </c>
      <c r="J60" s="67">
        <f t="shared" si="6"/>
        <v>-4170091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-4170091</v>
      </c>
      <c r="X60" s="67">
        <f t="shared" si="6"/>
        <v>-1419120</v>
      </c>
      <c r="Y60" s="67">
        <f t="shared" si="6"/>
        <v>-2750971</v>
      </c>
      <c r="Z60" s="68">
        <f>+IF(X60&lt;&gt;0,+(Y60/X60)*100,0)</f>
        <v>193.85048480748631</v>
      </c>
      <c r="AA60" s="65">
        <f>SUM(AA57:AA59)</f>
        <v>-5676456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/>
      <c r="E6" s="21">
        <v>90390545</v>
      </c>
      <c r="F6" s="22">
        <v>90390545</v>
      </c>
      <c r="G6" s="22">
        <v>-1434587</v>
      </c>
      <c r="H6" s="22">
        <v>4171589</v>
      </c>
      <c r="I6" s="22">
        <v>4941993</v>
      </c>
      <c r="J6" s="22">
        <v>7678995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7678995</v>
      </c>
      <c r="X6" s="22">
        <v>22597635</v>
      </c>
      <c r="Y6" s="22">
        <v>-14918640</v>
      </c>
      <c r="Z6" s="23">
        <v>-66.018589998466666</v>
      </c>
      <c r="AA6" s="20">
        <v>90390545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9096096</v>
      </c>
      <c r="D13" s="20"/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2241160</v>
      </c>
      <c r="X13" s="22">
        <v>3226602</v>
      </c>
      <c r="Y13" s="22">
        <v>-985442</v>
      </c>
      <c r="Z13" s="23">
        <v>-30.541169936670222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7295247</v>
      </c>
      <c r="Y26" s="22">
        <v>-7295247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68707225</v>
      </c>
      <c r="D33" s="29">
        <f t="shared" ref="D33:Y33" si="0">SUM(D6:D32)</f>
        <v>0</v>
      </c>
      <c r="E33" s="30">
        <f t="shared" si="0"/>
        <v>132477949</v>
      </c>
      <c r="F33" s="31">
        <f t="shared" si="0"/>
        <v>132477949</v>
      </c>
      <c r="G33" s="31">
        <f t="shared" si="0"/>
        <v>-680798</v>
      </c>
      <c r="H33" s="31">
        <f t="shared" si="0"/>
        <v>4903838</v>
      </c>
      <c r="I33" s="31">
        <f t="shared" si="0"/>
        <v>5697115</v>
      </c>
      <c r="J33" s="31">
        <f t="shared" si="0"/>
        <v>9920155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9920155</v>
      </c>
      <c r="X33" s="31">
        <f t="shared" si="0"/>
        <v>33119484</v>
      </c>
      <c r="Y33" s="31">
        <f t="shared" si="0"/>
        <v>-23199329</v>
      </c>
      <c r="Z33" s="32">
        <f>+IF(X33&lt;&gt;0,+(Y33/X33)*100,0)</f>
        <v>-70.047374530351973</v>
      </c>
      <c r="AA33" s="29">
        <f>SUM(AA6:AA32)</f>
        <v>132477949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9572275</v>
      </c>
      <c r="D35" s="20"/>
      <c r="E35" s="21">
        <v>9619021</v>
      </c>
      <c r="F35" s="22">
        <v>9619021</v>
      </c>
      <c r="G35" s="22">
        <v>1245050</v>
      </c>
      <c r="H35" s="22">
        <v>1068664</v>
      </c>
      <c r="I35" s="22">
        <v>1055655</v>
      </c>
      <c r="J35" s="22">
        <v>3369369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3369369</v>
      </c>
      <c r="X35" s="22">
        <v>2404755</v>
      </c>
      <c r="Y35" s="22">
        <v>964614</v>
      </c>
      <c r="Z35" s="23">
        <v>40.112776561437649</v>
      </c>
      <c r="AA35" s="20">
        <v>9619021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105311289</v>
      </c>
      <c r="D37" s="20"/>
      <c r="E37" s="21">
        <v>97726168</v>
      </c>
      <c r="F37" s="22">
        <v>97726168</v>
      </c>
      <c r="G37" s="22"/>
      <c r="H37" s="22">
        <v>26875573</v>
      </c>
      <c r="I37" s="22">
        <v>10947745</v>
      </c>
      <c r="J37" s="22">
        <v>37823318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37823318</v>
      </c>
      <c r="X37" s="22">
        <v>24431541</v>
      </c>
      <c r="Y37" s="22">
        <v>13391777</v>
      </c>
      <c r="Z37" s="23">
        <v>54.813476562939691</v>
      </c>
      <c r="AA37" s="20">
        <v>97726168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22597636</v>
      </c>
      <c r="F39" s="22">
        <v>22597636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5649408</v>
      </c>
      <c r="Y39" s="22">
        <v>-5649408</v>
      </c>
      <c r="Z39" s="23">
        <v>-100</v>
      </c>
      <c r="AA39" s="20">
        <v>22597636</v>
      </c>
    </row>
    <row r="40" spans="1:27" x14ac:dyDescent="0.25">
      <c r="A40" s="19" t="s">
        <v>66</v>
      </c>
      <c r="B40" s="15" t="s">
        <v>32</v>
      </c>
      <c r="C40" s="20">
        <v>4807274</v>
      </c>
      <c r="D40" s="20"/>
      <c r="E40" s="21">
        <v>10520482</v>
      </c>
      <c r="F40" s="22">
        <v>10520482</v>
      </c>
      <c r="G40" s="22">
        <v>647026</v>
      </c>
      <c r="H40" s="22"/>
      <c r="I40" s="22">
        <v>358716</v>
      </c>
      <c r="J40" s="22">
        <v>1005742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1005742</v>
      </c>
      <c r="X40" s="22">
        <v>2630121</v>
      </c>
      <c r="Y40" s="22">
        <v>-1624379</v>
      </c>
      <c r="Z40" s="23">
        <v>-61.760618617926696</v>
      </c>
      <c r="AA40" s="20">
        <v>10520482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6694813</v>
      </c>
      <c r="D42" s="20"/>
      <c r="E42" s="21">
        <v>9565217</v>
      </c>
      <c r="F42" s="22">
        <v>9565217</v>
      </c>
      <c r="G42" s="22">
        <v>6053</v>
      </c>
      <c r="H42" s="22"/>
      <c r="I42" s="22"/>
      <c r="J42" s="22">
        <v>6053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6053</v>
      </c>
      <c r="X42" s="22">
        <v>2391306</v>
      </c>
      <c r="Y42" s="22">
        <v>-2385253</v>
      </c>
      <c r="Z42" s="23">
        <v>-99.746874720341111</v>
      </c>
      <c r="AA42" s="20">
        <v>9565217</v>
      </c>
    </row>
    <row r="43" spans="1:27" x14ac:dyDescent="0.25">
      <c r="A43" s="19" t="s">
        <v>68</v>
      </c>
      <c r="B43" s="15" t="s">
        <v>32</v>
      </c>
      <c r="C43" s="20">
        <v>6609914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22856271</v>
      </c>
      <c r="D45" s="20"/>
      <c r="E45" s="21">
        <v>3273479</v>
      </c>
      <c r="F45" s="22">
        <v>3273479</v>
      </c>
      <c r="G45" s="22">
        <v>9392</v>
      </c>
      <c r="H45" s="22">
        <v>307214</v>
      </c>
      <c r="I45" s="22">
        <v>474991</v>
      </c>
      <c r="J45" s="22">
        <v>791597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791597</v>
      </c>
      <c r="X45" s="22">
        <v>818370</v>
      </c>
      <c r="Y45" s="22">
        <v>-26773</v>
      </c>
      <c r="Z45" s="23">
        <v>-3.2715031098402925</v>
      </c>
      <c r="AA45" s="20">
        <v>3273479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155851836</v>
      </c>
      <c r="D48" s="29">
        <f t="shared" ref="D48:Y48" si="1">SUM(D35:D47)</f>
        <v>0</v>
      </c>
      <c r="E48" s="30">
        <f t="shared" si="1"/>
        <v>153302003</v>
      </c>
      <c r="F48" s="31">
        <f t="shared" si="1"/>
        <v>153302003</v>
      </c>
      <c r="G48" s="31">
        <f t="shared" si="1"/>
        <v>1907521</v>
      </c>
      <c r="H48" s="31">
        <f t="shared" si="1"/>
        <v>28251451</v>
      </c>
      <c r="I48" s="31">
        <f t="shared" si="1"/>
        <v>12837107</v>
      </c>
      <c r="J48" s="31">
        <f t="shared" si="1"/>
        <v>42996079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42996079</v>
      </c>
      <c r="X48" s="31">
        <f t="shared" si="1"/>
        <v>38325501</v>
      </c>
      <c r="Y48" s="31">
        <f t="shared" si="1"/>
        <v>4670578</v>
      </c>
      <c r="Z48" s="32">
        <f>+IF(X48&lt;&gt;0,+(Y48/X48)*100,0)</f>
        <v>12.186606510375428</v>
      </c>
      <c r="AA48" s="29">
        <f>SUM(AA35:AA47)</f>
        <v>153302003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-87144611</v>
      </c>
      <c r="D49" s="39">
        <f t="shared" si="2"/>
        <v>0</v>
      </c>
      <c r="E49" s="40">
        <f t="shared" si="2"/>
        <v>-20824054</v>
      </c>
      <c r="F49" s="41">
        <f t="shared" si="2"/>
        <v>-20824054</v>
      </c>
      <c r="G49" s="41">
        <f t="shared" si="2"/>
        <v>-2588319</v>
      </c>
      <c r="H49" s="41">
        <f t="shared" si="2"/>
        <v>-23347613</v>
      </c>
      <c r="I49" s="41">
        <f t="shared" si="2"/>
        <v>-7139992</v>
      </c>
      <c r="J49" s="41">
        <f t="shared" si="2"/>
        <v>-33075924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-33075924</v>
      </c>
      <c r="X49" s="41">
        <f t="shared" si="2"/>
        <v>-5206017</v>
      </c>
      <c r="Y49" s="41">
        <f t="shared" si="2"/>
        <v>-27869907</v>
      </c>
      <c r="Z49" s="42">
        <f>+IF(X49&lt;&gt;0,+(Y49/X49)*100,0)</f>
        <v>535.34029950343995</v>
      </c>
      <c r="AA49" s="39">
        <f>+AA33-AA48</f>
        <v>-20824054</v>
      </c>
    </row>
    <row r="50" spans="1:27" x14ac:dyDescent="0.25">
      <c r="A50" s="43" t="s">
        <v>75</v>
      </c>
      <c r="B50" s="15" t="s">
        <v>32</v>
      </c>
      <c r="C50" s="20">
        <v>642704</v>
      </c>
      <c r="D50" s="20"/>
      <c r="E50" s="21">
        <v>3129000</v>
      </c>
      <c r="F50" s="22">
        <v>3129000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782250</v>
      </c>
      <c r="Y50" s="22">
        <v>-782250</v>
      </c>
      <c r="Z50" s="23">
        <v>-100</v>
      </c>
      <c r="AA50" s="20">
        <v>3129000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-86501907</v>
      </c>
      <c r="D52" s="48">
        <f t="shared" si="3"/>
        <v>0</v>
      </c>
      <c r="E52" s="49">
        <f t="shared" si="3"/>
        <v>-17695054</v>
      </c>
      <c r="F52" s="50">
        <f t="shared" si="3"/>
        <v>-17695054</v>
      </c>
      <c r="G52" s="50">
        <f t="shared" si="3"/>
        <v>-2588319</v>
      </c>
      <c r="H52" s="50">
        <f t="shared" si="3"/>
        <v>-23347613</v>
      </c>
      <c r="I52" s="50">
        <f t="shared" si="3"/>
        <v>-7139992</v>
      </c>
      <c r="J52" s="50">
        <f t="shared" si="3"/>
        <v>-33075924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-33075924</v>
      </c>
      <c r="X52" s="50">
        <f t="shared" si="3"/>
        <v>-4423767</v>
      </c>
      <c r="Y52" s="50">
        <f t="shared" si="3"/>
        <v>-28652157</v>
      </c>
      <c r="Z52" s="51">
        <f>+IF(X52&lt;&gt;0,+(Y52/X52)*100,0)</f>
        <v>647.68684697905655</v>
      </c>
      <c r="AA52" s="48">
        <f>SUM(AA49:AA51)</f>
        <v>-17695054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-86501907</v>
      </c>
      <c r="D54" s="54">
        <f>+D52-D53</f>
        <v>0</v>
      </c>
      <c r="E54" s="55">
        <f t="shared" si="4"/>
        <v>-17695054</v>
      </c>
      <c r="F54" s="56">
        <f t="shared" si="4"/>
        <v>-17695054</v>
      </c>
      <c r="G54" s="56">
        <f t="shared" si="4"/>
        <v>-2588319</v>
      </c>
      <c r="H54" s="56">
        <f t="shared" si="4"/>
        <v>-23347613</v>
      </c>
      <c r="I54" s="56">
        <f t="shared" si="4"/>
        <v>-7139992</v>
      </c>
      <c r="J54" s="56">
        <f t="shared" si="4"/>
        <v>-33075924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-33075924</v>
      </c>
      <c r="X54" s="56">
        <f t="shared" si="4"/>
        <v>-4423767</v>
      </c>
      <c r="Y54" s="56">
        <f t="shared" si="4"/>
        <v>-28652157</v>
      </c>
      <c r="Z54" s="57">
        <f>+IF(X54&lt;&gt;0,+(Y54/X54)*100,0)</f>
        <v>647.68684697905655</v>
      </c>
      <c r="AA54" s="54">
        <f>+AA52-AA53</f>
        <v>-17695054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-86501907</v>
      </c>
      <c r="D57" s="48">
        <f>SUM(D54:D56)</f>
        <v>0</v>
      </c>
      <c r="E57" s="49">
        <f t="shared" si="5"/>
        <v>-17695054</v>
      </c>
      <c r="F57" s="50">
        <f t="shared" si="5"/>
        <v>-17695054</v>
      </c>
      <c r="G57" s="50">
        <f t="shared" si="5"/>
        <v>-2588319</v>
      </c>
      <c r="H57" s="50">
        <f t="shared" si="5"/>
        <v>-23347613</v>
      </c>
      <c r="I57" s="50">
        <f t="shared" si="5"/>
        <v>-7139992</v>
      </c>
      <c r="J57" s="50">
        <f t="shared" si="5"/>
        <v>-33075924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-33075924</v>
      </c>
      <c r="X57" s="50">
        <f t="shared" si="5"/>
        <v>-4423767</v>
      </c>
      <c r="Y57" s="50">
        <f t="shared" si="5"/>
        <v>-28652157</v>
      </c>
      <c r="Z57" s="51">
        <f>+IF(X57&lt;&gt;0,+(Y57/X57)*100,0)</f>
        <v>647.68684697905655</v>
      </c>
      <c r="AA57" s="48">
        <f>SUM(AA54:AA56)</f>
        <v>-17695054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-86501907</v>
      </c>
      <c r="D60" s="65">
        <f>SUM(D57:D59)</f>
        <v>0</v>
      </c>
      <c r="E60" s="66">
        <f t="shared" si="6"/>
        <v>-17695054</v>
      </c>
      <c r="F60" s="67">
        <f t="shared" si="6"/>
        <v>-17695054</v>
      </c>
      <c r="G60" s="67">
        <f t="shared" si="6"/>
        <v>-2588319</v>
      </c>
      <c r="H60" s="67">
        <f t="shared" si="6"/>
        <v>-23347613</v>
      </c>
      <c r="I60" s="67">
        <f t="shared" si="6"/>
        <v>-7139992</v>
      </c>
      <c r="J60" s="67">
        <f t="shared" si="6"/>
        <v>-33075924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-33075924</v>
      </c>
      <c r="X60" s="67">
        <f t="shared" si="6"/>
        <v>-4423767</v>
      </c>
      <c r="Y60" s="67">
        <f t="shared" si="6"/>
        <v>-28652157</v>
      </c>
      <c r="Z60" s="68">
        <f>+IF(X60&lt;&gt;0,+(Y60/X60)*100,0)</f>
        <v>647.68684697905655</v>
      </c>
      <c r="AA60" s="65">
        <f>SUM(AA57:AA59)</f>
        <v>-17695054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/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44794761</v>
      </c>
      <c r="X6" s="22">
        <v>53006760</v>
      </c>
      <c r="Y6" s="22">
        <v>-8211999</v>
      </c>
      <c r="Z6" s="23">
        <v>-15.492361728956835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29700</v>
      </c>
      <c r="D20" s="20"/>
      <c r="E20" s="21">
        <v>21600</v>
      </c>
      <c r="F20" s="22">
        <v>21600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5400</v>
      </c>
      <c r="Y20" s="22">
        <v>-5400</v>
      </c>
      <c r="Z20" s="18">
        <v>-100</v>
      </c>
      <c r="AA20" s="20">
        <v>21600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157437</v>
      </c>
      <c r="D24" s="20"/>
      <c r="E24" s="21">
        <v>17549</v>
      </c>
      <c r="F24" s="22">
        <v>17549</v>
      </c>
      <c r="G24" s="22">
        <v>14250</v>
      </c>
      <c r="H24" s="22">
        <v>7906</v>
      </c>
      <c r="I24" s="22">
        <v>7905</v>
      </c>
      <c r="J24" s="22">
        <v>30061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30061</v>
      </c>
      <c r="X24" s="22">
        <v>4386</v>
      </c>
      <c r="Y24" s="22">
        <v>25675</v>
      </c>
      <c r="Z24" s="23">
        <v>585.38531691746471</v>
      </c>
      <c r="AA24" s="20">
        <v>17549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136251227</v>
      </c>
      <c r="D33" s="29">
        <f t="shared" ref="D33:Y33" si="0">SUM(D6:D32)</f>
        <v>0</v>
      </c>
      <c r="E33" s="30">
        <f t="shared" si="0"/>
        <v>212066181</v>
      </c>
      <c r="F33" s="31">
        <f t="shared" si="0"/>
        <v>212066181</v>
      </c>
      <c r="G33" s="31">
        <f t="shared" si="0"/>
        <v>3218485</v>
      </c>
      <c r="H33" s="31">
        <f t="shared" si="0"/>
        <v>27395477</v>
      </c>
      <c r="I33" s="31">
        <f t="shared" si="0"/>
        <v>14210860</v>
      </c>
      <c r="J33" s="31">
        <f t="shared" si="0"/>
        <v>44824822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44824822</v>
      </c>
      <c r="X33" s="31">
        <f t="shared" si="0"/>
        <v>53016546</v>
      </c>
      <c r="Y33" s="31">
        <f t="shared" si="0"/>
        <v>-8191724</v>
      </c>
      <c r="Z33" s="32">
        <f>+IF(X33&lt;&gt;0,+(Y33/X33)*100,0)</f>
        <v>-15.451259310631063</v>
      </c>
      <c r="AA33" s="29">
        <f>SUM(AA6:AA32)</f>
        <v>212066181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10045339</v>
      </c>
      <c r="D35" s="20"/>
      <c r="E35" s="21">
        <v>7381687</v>
      </c>
      <c r="F35" s="22">
        <v>7381687</v>
      </c>
      <c r="G35" s="22">
        <v>1022691</v>
      </c>
      <c r="H35" s="22">
        <v>889834</v>
      </c>
      <c r="I35" s="22">
        <v>905232</v>
      </c>
      <c r="J35" s="22">
        <v>2817757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2817757</v>
      </c>
      <c r="X35" s="22">
        <v>1845411</v>
      </c>
      <c r="Y35" s="22">
        <v>972346</v>
      </c>
      <c r="Z35" s="23">
        <v>52.689942782393729</v>
      </c>
      <c r="AA35" s="20">
        <v>7381687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129659008</v>
      </c>
      <c r="D37" s="20"/>
      <c r="E37" s="21">
        <v>150000000</v>
      </c>
      <c r="F37" s="22">
        <v>150000000</v>
      </c>
      <c r="G37" s="22"/>
      <c r="H37" s="22">
        <v>34606327</v>
      </c>
      <c r="I37" s="22"/>
      <c r="J37" s="22">
        <v>34606327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34606327</v>
      </c>
      <c r="X37" s="22">
        <v>37500000</v>
      </c>
      <c r="Y37" s="22">
        <v>-2893673</v>
      </c>
      <c r="Z37" s="23">
        <v>-7.7164613333333341</v>
      </c>
      <c r="AA37" s="20">
        <v>150000000</v>
      </c>
    </row>
    <row r="38" spans="1:27" x14ac:dyDescent="0.25">
      <c r="A38" s="19" t="s">
        <v>64</v>
      </c>
      <c r="B38" s="15" t="s">
        <v>32</v>
      </c>
      <c r="C38" s="20">
        <v>539614</v>
      </c>
      <c r="D38" s="20"/>
      <c r="E38" s="21">
        <v>342831</v>
      </c>
      <c r="F38" s="22">
        <v>342831</v>
      </c>
      <c r="G38" s="22">
        <v>50685</v>
      </c>
      <c r="H38" s="22">
        <v>232838</v>
      </c>
      <c r="I38" s="22">
        <v>79895</v>
      </c>
      <c r="J38" s="22">
        <v>363418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363418</v>
      </c>
      <c r="X38" s="22">
        <v>85713</v>
      </c>
      <c r="Y38" s="22">
        <v>277705</v>
      </c>
      <c r="Z38" s="23">
        <v>323.99402657706531</v>
      </c>
      <c r="AA38" s="20">
        <v>342831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19533925</v>
      </c>
      <c r="F39" s="22">
        <v>19533925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4883484</v>
      </c>
      <c r="Y39" s="22">
        <v>-4883484</v>
      </c>
      <c r="Z39" s="23">
        <v>-100</v>
      </c>
      <c r="AA39" s="20">
        <v>19533925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2773412</v>
      </c>
      <c r="F40" s="22">
        <v>2773412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693354</v>
      </c>
      <c r="Y40" s="22">
        <v>-693354</v>
      </c>
      <c r="Z40" s="23">
        <v>-100</v>
      </c>
      <c r="AA40" s="20">
        <v>2773412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4042468</v>
      </c>
      <c r="D43" s="20"/>
      <c r="E43" s="21">
        <v>3111466</v>
      </c>
      <c r="F43" s="22">
        <v>3111466</v>
      </c>
      <c r="G43" s="22">
        <v>373651</v>
      </c>
      <c r="H43" s="22">
        <v>441980</v>
      </c>
      <c r="I43" s="22">
        <v>253023</v>
      </c>
      <c r="J43" s="22">
        <v>1068654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1068654</v>
      </c>
      <c r="X43" s="22">
        <v>777867</v>
      </c>
      <c r="Y43" s="22">
        <v>290787</v>
      </c>
      <c r="Z43" s="23">
        <v>37.382611680402952</v>
      </c>
      <c r="AA43" s="20">
        <v>3111466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9811020</v>
      </c>
      <c r="D45" s="20"/>
      <c r="E45" s="21">
        <v>7475844</v>
      </c>
      <c r="F45" s="22">
        <v>7475844</v>
      </c>
      <c r="G45" s="22">
        <v>307137</v>
      </c>
      <c r="H45" s="22">
        <v>696518</v>
      </c>
      <c r="I45" s="22">
        <v>438031</v>
      </c>
      <c r="J45" s="22">
        <v>1441686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1441686</v>
      </c>
      <c r="X45" s="22">
        <v>1868961</v>
      </c>
      <c r="Y45" s="22">
        <v>-427275</v>
      </c>
      <c r="Z45" s="23">
        <v>-22.861632746750736</v>
      </c>
      <c r="AA45" s="20">
        <v>7475844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154097449</v>
      </c>
      <c r="D48" s="29">
        <f t="shared" ref="D48:Y48" si="1">SUM(D35:D47)</f>
        <v>0</v>
      </c>
      <c r="E48" s="30">
        <f t="shared" si="1"/>
        <v>190619165</v>
      </c>
      <c r="F48" s="31">
        <f t="shared" si="1"/>
        <v>190619165</v>
      </c>
      <c r="G48" s="31">
        <f t="shared" si="1"/>
        <v>1754164</v>
      </c>
      <c r="H48" s="31">
        <f t="shared" si="1"/>
        <v>36867497</v>
      </c>
      <c r="I48" s="31">
        <f t="shared" si="1"/>
        <v>1676181</v>
      </c>
      <c r="J48" s="31">
        <f t="shared" si="1"/>
        <v>40297842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40297842</v>
      </c>
      <c r="X48" s="31">
        <f t="shared" si="1"/>
        <v>47654790</v>
      </c>
      <c r="Y48" s="31">
        <f t="shared" si="1"/>
        <v>-7356948</v>
      </c>
      <c r="Z48" s="32">
        <f>+IF(X48&lt;&gt;0,+(Y48/X48)*100,0)</f>
        <v>-15.438003189186228</v>
      </c>
      <c r="AA48" s="29">
        <f>SUM(AA35:AA47)</f>
        <v>190619165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-17846222</v>
      </c>
      <c r="D49" s="39">
        <f t="shared" si="2"/>
        <v>0</v>
      </c>
      <c r="E49" s="40">
        <f t="shared" si="2"/>
        <v>21447016</v>
      </c>
      <c r="F49" s="41">
        <f t="shared" si="2"/>
        <v>21447016</v>
      </c>
      <c r="G49" s="41">
        <f t="shared" si="2"/>
        <v>1464321</v>
      </c>
      <c r="H49" s="41">
        <f t="shared" si="2"/>
        <v>-9472020</v>
      </c>
      <c r="I49" s="41">
        <f t="shared" si="2"/>
        <v>12534679</v>
      </c>
      <c r="J49" s="41">
        <f t="shared" si="2"/>
        <v>4526980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4526980</v>
      </c>
      <c r="X49" s="41">
        <f t="shared" si="2"/>
        <v>5361756</v>
      </c>
      <c r="Y49" s="41">
        <f t="shared" si="2"/>
        <v>-834776</v>
      </c>
      <c r="Z49" s="42">
        <f>+IF(X49&lt;&gt;0,+(Y49/X49)*100,0)</f>
        <v>-15.569078488465346</v>
      </c>
      <c r="AA49" s="39">
        <f>+AA33-AA48</f>
        <v>21447016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-17846222</v>
      </c>
      <c r="D52" s="48">
        <f t="shared" si="3"/>
        <v>0</v>
      </c>
      <c r="E52" s="49">
        <f t="shared" si="3"/>
        <v>21447016</v>
      </c>
      <c r="F52" s="50">
        <f t="shared" si="3"/>
        <v>21447016</v>
      </c>
      <c r="G52" s="50">
        <f t="shared" si="3"/>
        <v>1464321</v>
      </c>
      <c r="H52" s="50">
        <f t="shared" si="3"/>
        <v>-9472020</v>
      </c>
      <c r="I52" s="50">
        <f t="shared" si="3"/>
        <v>12534679</v>
      </c>
      <c r="J52" s="50">
        <f t="shared" si="3"/>
        <v>4526980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4526980</v>
      </c>
      <c r="X52" s="50">
        <f t="shared" si="3"/>
        <v>5361756</v>
      </c>
      <c r="Y52" s="50">
        <f t="shared" si="3"/>
        <v>-834776</v>
      </c>
      <c r="Z52" s="51">
        <f>+IF(X52&lt;&gt;0,+(Y52/X52)*100,0)</f>
        <v>-15.569078488465346</v>
      </c>
      <c r="AA52" s="48">
        <f>SUM(AA49:AA51)</f>
        <v>21447016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-17846222</v>
      </c>
      <c r="D54" s="54">
        <f>+D52-D53</f>
        <v>0</v>
      </c>
      <c r="E54" s="55">
        <f t="shared" si="4"/>
        <v>21447016</v>
      </c>
      <c r="F54" s="56">
        <f t="shared" si="4"/>
        <v>21447016</v>
      </c>
      <c r="G54" s="56">
        <f t="shared" si="4"/>
        <v>1464321</v>
      </c>
      <c r="H54" s="56">
        <f t="shared" si="4"/>
        <v>-9472020</v>
      </c>
      <c r="I54" s="56">
        <f t="shared" si="4"/>
        <v>12534679</v>
      </c>
      <c r="J54" s="56">
        <f t="shared" si="4"/>
        <v>4526980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4526980</v>
      </c>
      <c r="X54" s="56">
        <f t="shared" si="4"/>
        <v>5361756</v>
      </c>
      <c r="Y54" s="56">
        <f t="shared" si="4"/>
        <v>-834776</v>
      </c>
      <c r="Z54" s="57">
        <f>+IF(X54&lt;&gt;0,+(Y54/X54)*100,0)</f>
        <v>-15.569078488465346</v>
      </c>
      <c r="AA54" s="54">
        <f>+AA52-AA53</f>
        <v>21447016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-17846222</v>
      </c>
      <c r="D57" s="48">
        <f>SUM(D54:D56)</f>
        <v>0</v>
      </c>
      <c r="E57" s="49">
        <f t="shared" si="5"/>
        <v>21447016</v>
      </c>
      <c r="F57" s="50">
        <f t="shared" si="5"/>
        <v>21447016</v>
      </c>
      <c r="G57" s="50">
        <f t="shared" si="5"/>
        <v>1464321</v>
      </c>
      <c r="H57" s="50">
        <f t="shared" si="5"/>
        <v>-9472020</v>
      </c>
      <c r="I57" s="50">
        <f t="shared" si="5"/>
        <v>12534679</v>
      </c>
      <c r="J57" s="50">
        <f t="shared" si="5"/>
        <v>4526980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4526980</v>
      </c>
      <c r="X57" s="50">
        <f t="shared" si="5"/>
        <v>5361756</v>
      </c>
      <c r="Y57" s="50">
        <f t="shared" si="5"/>
        <v>-834776</v>
      </c>
      <c r="Z57" s="51">
        <f>+IF(X57&lt;&gt;0,+(Y57/X57)*100,0)</f>
        <v>-15.569078488465346</v>
      </c>
      <c r="AA57" s="48">
        <f>SUM(AA54:AA56)</f>
        <v>21447016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-17846222</v>
      </c>
      <c r="D60" s="65">
        <f>SUM(D57:D59)</f>
        <v>0</v>
      </c>
      <c r="E60" s="66">
        <f t="shared" si="6"/>
        <v>21447016</v>
      </c>
      <c r="F60" s="67">
        <f t="shared" si="6"/>
        <v>21447016</v>
      </c>
      <c r="G60" s="67">
        <f t="shared" si="6"/>
        <v>1464321</v>
      </c>
      <c r="H60" s="67">
        <f t="shared" si="6"/>
        <v>-9472020</v>
      </c>
      <c r="I60" s="67">
        <f t="shared" si="6"/>
        <v>12534679</v>
      </c>
      <c r="J60" s="67">
        <f t="shared" si="6"/>
        <v>4526980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4526980</v>
      </c>
      <c r="X60" s="67">
        <f t="shared" si="6"/>
        <v>5361756</v>
      </c>
      <c r="Y60" s="67">
        <f t="shared" si="6"/>
        <v>-834776</v>
      </c>
      <c r="Z60" s="68">
        <f>+IF(X60&lt;&gt;0,+(Y60/X60)*100,0)</f>
        <v>-15.569078488465346</v>
      </c>
      <c r="AA60" s="65">
        <f>SUM(AA57:AA59)</f>
        <v>21447016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644865</v>
      </c>
      <c r="D42" s="20"/>
      <c r="E42" s="21">
        <v>695652</v>
      </c>
      <c r="F42" s="22">
        <v>695652</v>
      </c>
      <c r="G42" s="22">
        <v>591304</v>
      </c>
      <c r="H42" s="22"/>
      <c r="I42" s="22"/>
      <c r="J42" s="22">
        <v>591304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591304</v>
      </c>
      <c r="X42" s="22">
        <v>173913</v>
      </c>
      <c r="Y42" s="22">
        <v>417391</v>
      </c>
      <c r="Z42" s="23">
        <v>239.99988499997124</v>
      </c>
      <c r="AA42" s="20">
        <v>695652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644865</v>
      </c>
      <c r="D48" s="29">
        <f t="shared" ref="D48:Y48" si="1">SUM(D35:D47)</f>
        <v>0</v>
      </c>
      <c r="E48" s="30">
        <f t="shared" si="1"/>
        <v>695652</v>
      </c>
      <c r="F48" s="31">
        <f t="shared" si="1"/>
        <v>695652</v>
      </c>
      <c r="G48" s="31">
        <f t="shared" si="1"/>
        <v>591304</v>
      </c>
      <c r="H48" s="31">
        <f t="shared" si="1"/>
        <v>0</v>
      </c>
      <c r="I48" s="31">
        <f t="shared" si="1"/>
        <v>0</v>
      </c>
      <c r="J48" s="31">
        <f t="shared" si="1"/>
        <v>591304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591304</v>
      </c>
      <c r="X48" s="31">
        <f t="shared" si="1"/>
        <v>173913</v>
      </c>
      <c r="Y48" s="31">
        <f t="shared" si="1"/>
        <v>417391</v>
      </c>
      <c r="Z48" s="32">
        <f>+IF(X48&lt;&gt;0,+(Y48/X48)*100,0)</f>
        <v>239.99988499997124</v>
      </c>
      <c r="AA48" s="29">
        <f>SUM(AA35:AA47)</f>
        <v>695652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-644865</v>
      </c>
      <c r="D49" s="39">
        <f t="shared" si="2"/>
        <v>0</v>
      </c>
      <c r="E49" s="40">
        <f t="shared" si="2"/>
        <v>-695652</v>
      </c>
      <c r="F49" s="41">
        <f t="shared" si="2"/>
        <v>-695652</v>
      </c>
      <c r="G49" s="41">
        <f t="shared" si="2"/>
        <v>-591304</v>
      </c>
      <c r="H49" s="41">
        <f t="shared" si="2"/>
        <v>0</v>
      </c>
      <c r="I49" s="41">
        <f t="shared" si="2"/>
        <v>0</v>
      </c>
      <c r="J49" s="41">
        <f t="shared" si="2"/>
        <v>-591304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-591304</v>
      </c>
      <c r="X49" s="41">
        <f t="shared" si="2"/>
        <v>-173913</v>
      </c>
      <c r="Y49" s="41">
        <f t="shared" si="2"/>
        <v>-417391</v>
      </c>
      <c r="Z49" s="42">
        <f>+IF(X49&lt;&gt;0,+(Y49/X49)*100,0)</f>
        <v>239.99988499997124</v>
      </c>
      <c r="AA49" s="39">
        <f>+AA33-AA48</f>
        <v>-695652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-644865</v>
      </c>
      <c r="D52" s="48">
        <f t="shared" si="3"/>
        <v>0</v>
      </c>
      <c r="E52" s="49">
        <f t="shared" si="3"/>
        <v>-695652</v>
      </c>
      <c r="F52" s="50">
        <f t="shared" si="3"/>
        <v>-695652</v>
      </c>
      <c r="G52" s="50">
        <f t="shared" si="3"/>
        <v>-591304</v>
      </c>
      <c r="H52" s="50">
        <f t="shared" si="3"/>
        <v>0</v>
      </c>
      <c r="I52" s="50">
        <f t="shared" si="3"/>
        <v>0</v>
      </c>
      <c r="J52" s="50">
        <f t="shared" si="3"/>
        <v>-591304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-591304</v>
      </c>
      <c r="X52" s="50">
        <f t="shared" si="3"/>
        <v>-173913</v>
      </c>
      <c r="Y52" s="50">
        <f t="shared" si="3"/>
        <v>-417391</v>
      </c>
      <c r="Z52" s="51">
        <f>+IF(X52&lt;&gt;0,+(Y52/X52)*100,0)</f>
        <v>239.99988499997124</v>
      </c>
      <c r="AA52" s="48">
        <f>SUM(AA49:AA51)</f>
        <v>-695652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-644865</v>
      </c>
      <c r="D54" s="54">
        <f>+D52-D53</f>
        <v>0</v>
      </c>
      <c r="E54" s="55">
        <f t="shared" si="4"/>
        <v>-695652</v>
      </c>
      <c r="F54" s="56">
        <f t="shared" si="4"/>
        <v>-695652</v>
      </c>
      <c r="G54" s="56">
        <f t="shared" si="4"/>
        <v>-591304</v>
      </c>
      <c r="H54" s="56">
        <f t="shared" si="4"/>
        <v>0</v>
      </c>
      <c r="I54" s="56">
        <f t="shared" si="4"/>
        <v>0</v>
      </c>
      <c r="J54" s="56">
        <f t="shared" si="4"/>
        <v>-591304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-591304</v>
      </c>
      <c r="X54" s="56">
        <f t="shared" si="4"/>
        <v>-173913</v>
      </c>
      <c r="Y54" s="56">
        <f t="shared" si="4"/>
        <v>-417391</v>
      </c>
      <c r="Z54" s="57">
        <f>+IF(X54&lt;&gt;0,+(Y54/X54)*100,0)</f>
        <v>239.99988499997124</v>
      </c>
      <c r="AA54" s="54">
        <f>+AA52-AA53</f>
        <v>-695652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-644865</v>
      </c>
      <c r="D57" s="48">
        <f>SUM(D54:D56)</f>
        <v>0</v>
      </c>
      <c r="E57" s="49">
        <f t="shared" si="5"/>
        <v>-695652</v>
      </c>
      <c r="F57" s="50">
        <f t="shared" si="5"/>
        <v>-695652</v>
      </c>
      <c r="G57" s="50">
        <f t="shared" si="5"/>
        <v>-591304</v>
      </c>
      <c r="H57" s="50">
        <f t="shared" si="5"/>
        <v>0</v>
      </c>
      <c r="I57" s="50">
        <f t="shared" si="5"/>
        <v>0</v>
      </c>
      <c r="J57" s="50">
        <f t="shared" si="5"/>
        <v>-591304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-591304</v>
      </c>
      <c r="X57" s="50">
        <f t="shared" si="5"/>
        <v>-173913</v>
      </c>
      <c r="Y57" s="50">
        <f t="shared" si="5"/>
        <v>-417391</v>
      </c>
      <c r="Z57" s="51">
        <f>+IF(X57&lt;&gt;0,+(Y57/X57)*100,0)</f>
        <v>239.99988499997124</v>
      </c>
      <c r="AA57" s="48">
        <f>SUM(AA54:AA56)</f>
        <v>-695652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-644865</v>
      </c>
      <c r="D60" s="65">
        <f>SUM(D57:D59)</f>
        <v>0</v>
      </c>
      <c r="E60" s="66">
        <f t="shared" si="6"/>
        <v>-695652</v>
      </c>
      <c r="F60" s="67">
        <f t="shared" si="6"/>
        <v>-695652</v>
      </c>
      <c r="G60" s="67">
        <f t="shared" si="6"/>
        <v>-591304</v>
      </c>
      <c r="H60" s="67">
        <f t="shared" si="6"/>
        <v>0</v>
      </c>
      <c r="I60" s="67">
        <f t="shared" si="6"/>
        <v>0</v>
      </c>
      <c r="J60" s="67">
        <f t="shared" si="6"/>
        <v>-591304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-591304</v>
      </c>
      <c r="X60" s="67">
        <f t="shared" si="6"/>
        <v>-173913</v>
      </c>
      <c r="Y60" s="67">
        <f t="shared" si="6"/>
        <v>-417391</v>
      </c>
      <c r="Z60" s="68">
        <f>+IF(X60&lt;&gt;0,+(Y60/X60)*100,0)</f>
        <v>239.99988499997124</v>
      </c>
      <c r="AA60" s="65">
        <f>SUM(AA57:AA59)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22140783</v>
      </c>
      <c r="D6" s="20"/>
      <c r="E6" s="21">
        <v>26000000</v>
      </c>
      <c r="F6" s="22">
        <v>26000000</v>
      </c>
      <c r="G6" s="22">
        <v>1922372</v>
      </c>
      <c r="H6" s="22">
        <v>2428906</v>
      </c>
      <c r="I6" s="22">
        <v>2009059</v>
      </c>
      <c r="J6" s="22">
        <v>6360337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6360337</v>
      </c>
      <c r="X6" s="22">
        <v>6500024</v>
      </c>
      <c r="Y6" s="22">
        <v>-139687</v>
      </c>
      <c r="Z6" s="23">
        <v>-2.1490228343772269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2070447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24211230</v>
      </c>
      <c r="D33" s="29">
        <f t="shared" ref="D33:Y33" si="0">SUM(D6:D32)</f>
        <v>0</v>
      </c>
      <c r="E33" s="30">
        <f t="shared" si="0"/>
        <v>26000001</v>
      </c>
      <c r="F33" s="31">
        <f t="shared" si="0"/>
        <v>26000001</v>
      </c>
      <c r="G33" s="31">
        <f t="shared" si="0"/>
        <v>1922372</v>
      </c>
      <c r="H33" s="31">
        <f t="shared" si="0"/>
        <v>2428906</v>
      </c>
      <c r="I33" s="31">
        <f t="shared" si="0"/>
        <v>2009059</v>
      </c>
      <c r="J33" s="31">
        <f t="shared" si="0"/>
        <v>6360337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6360337</v>
      </c>
      <c r="X33" s="31">
        <f t="shared" si="0"/>
        <v>6500025</v>
      </c>
      <c r="Y33" s="31">
        <f t="shared" si="0"/>
        <v>-139688</v>
      </c>
      <c r="Z33" s="32">
        <f>+IF(X33&lt;&gt;0,+(Y33/X33)*100,0)</f>
        <v>-2.1490378883158141</v>
      </c>
      <c r="AA33" s="29">
        <f>SUM(AA6:AA32)</f>
        <v>26000001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4791130</v>
      </c>
      <c r="D35" s="20"/>
      <c r="E35" s="21">
        <v>231787</v>
      </c>
      <c r="F35" s="22">
        <v>231787</v>
      </c>
      <c r="G35" s="22">
        <v>453800</v>
      </c>
      <c r="H35" s="22">
        <v>385916</v>
      </c>
      <c r="I35" s="22">
        <v>409497</v>
      </c>
      <c r="J35" s="22">
        <v>1249213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1249213</v>
      </c>
      <c r="X35" s="22">
        <v>57997</v>
      </c>
      <c r="Y35" s="22">
        <v>1191216</v>
      </c>
      <c r="Z35" s="23">
        <v>2053.9269272548581</v>
      </c>
      <c r="AA35" s="20">
        <v>231787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24604391</v>
      </c>
      <c r="D37" s="20"/>
      <c r="E37" s="21">
        <v>19000000</v>
      </c>
      <c r="F37" s="22">
        <v>19000000</v>
      </c>
      <c r="G37" s="22">
        <v>2734292</v>
      </c>
      <c r="H37" s="22">
        <v>2894772</v>
      </c>
      <c r="I37" s="22">
        <v>2498117</v>
      </c>
      <c r="J37" s="22">
        <v>8127181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8127181</v>
      </c>
      <c r="X37" s="22">
        <v>4750003</v>
      </c>
      <c r="Y37" s="22">
        <v>3377178</v>
      </c>
      <c r="Z37" s="23">
        <v>71.098439306248864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20720</v>
      </c>
      <c r="D38" s="20"/>
      <c r="E38" s="21">
        <v>409950</v>
      </c>
      <c r="F38" s="22">
        <v>409950</v>
      </c>
      <c r="G38" s="22"/>
      <c r="H38" s="22"/>
      <c r="I38" s="22">
        <v>28111</v>
      </c>
      <c r="J38" s="22">
        <v>28111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28111</v>
      </c>
      <c r="X38" s="22">
        <v>102519</v>
      </c>
      <c r="Y38" s="22">
        <v>-74408</v>
      </c>
      <c r="Z38" s="23">
        <v>-72.579716930520206</v>
      </c>
      <c r="AA38" s="20">
        <v>409950</v>
      </c>
    </row>
    <row r="39" spans="1:27" x14ac:dyDescent="0.25">
      <c r="A39" s="19" t="s">
        <v>65</v>
      </c>
      <c r="B39" s="15" t="s">
        <v>32</v>
      </c>
      <c r="C39" s="20">
        <v>6512475</v>
      </c>
      <c r="D39" s="20"/>
      <c r="E39" s="21">
        <v>423435</v>
      </c>
      <c r="F39" s="22">
        <v>423435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105861</v>
      </c>
      <c r="Y39" s="22">
        <v>-105861</v>
      </c>
      <c r="Z39" s="23">
        <v>-100</v>
      </c>
      <c r="AA39" s="20">
        <v>423435</v>
      </c>
    </row>
    <row r="40" spans="1:27" x14ac:dyDescent="0.25">
      <c r="A40" s="19" t="s">
        <v>66</v>
      </c>
      <c r="B40" s="15" t="s">
        <v>32</v>
      </c>
      <c r="C40" s="20">
        <v>455684</v>
      </c>
      <c r="D40" s="20"/>
      <c r="E40" s="21">
        <v>759068</v>
      </c>
      <c r="F40" s="22">
        <v>759068</v>
      </c>
      <c r="G40" s="22">
        <v>27641</v>
      </c>
      <c r="H40" s="22">
        <v>47405</v>
      </c>
      <c r="I40" s="22">
        <v>45874</v>
      </c>
      <c r="J40" s="22">
        <v>120920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120920</v>
      </c>
      <c r="X40" s="22">
        <v>189773</v>
      </c>
      <c r="Y40" s="22">
        <v>-68853</v>
      </c>
      <c r="Z40" s="23">
        <v>-36.281768217818126</v>
      </c>
      <c r="AA40" s="20">
        <v>759068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42813352</v>
      </c>
      <c r="D42" s="20"/>
      <c r="E42" s="21">
        <v>4114179</v>
      </c>
      <c r="F42" s="22">
        <v>4114179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1028592</v>
      </c>
      <c r="Y42" s="22">
        <v>-1028592</v>
      </c>
      <c r="Z42" s="23">
        <v>-100</v>
      </c>
      <c r="AA42" s="20">
        <v>4114179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87464</v>
      </c>
      <c r="D45" s="20"/>
      <c r="E45" s="21">
        <v>1350010</v>
      </c>
      <c r="F45" s="22">
        <v>1350010</v>
      </c>
      <c r="G45" s="22">
        <v>433504</v>
      </c>
      <c r="H45" s="22">
        <v>282771</v>
      </c>
      <c r="I45" s="22">
        <v>162920</v>
      </c>
      <c r="J45" s="22">
        <v>879195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879195</v>
      </c>
      <c r="X45" s="22">
        <v>337528</v>
      </c>
      <c r="Y45" s="22">
        <v>541667</v>
      </c>
      <c r="Z45" s="23">
        <v>160.48061197885806</v>
      </c>
      <c r="AA45" s="20">
        <v>1350010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79285216</v>
      </c>
      <c r="D48" s="29">
        <f t="shared" ref="D48:Y48" si="1">SUM(D35:D47)</f>
        <v>0</v>
      </c>
      <c r="E48" s="30">
        <f t="shared" si="1"/>
        <v>26288431</v>
      </c>
      <c r="F48" s="31">
        <f t="shared" si="1"/>
        <v>26288431</v>
      </c>
      <c r="G48" s="31">
        <f t="shared" si="1"/>
        <v>3649237</v>
      </c>
      <c r="H48" s="31">
        <f t="shared" si="1"/>
        <v>3610864</v>
      </c>
      <c r="I48" s="31">
        <f t="shared" si="1"/>
        <v>3144519</v>
      </c>
      <c r="J48" s="31">
        <f t="shared" si="1"/>
        <v>10404620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10404620</v>
      </c>
      <c r="X48" s="31">
        <f t="shared" si="1"/>
        <v>6572275</v>
      </c>
      <c r="Y48" s="31">
        <f t="shared" si="1"/>
        <v>3832345</v>
      </c>
      <c r="Z48" s="32">
        <f>+IF(X48&lt;&gt;0,+(Y48/X48)*100,0)</f>
        <v>58.310782795911607</v>
      </c>
      <c r="AA48" s="29">
        <f>SUM(AA35:AA47)</f>
        <v>26288431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-55073986</v>
      </c>
      <c r="D49" s="39">
        <f t="shared" si="2"/>
        <v>0</v>
      </c>
      <c r="E49" s="40">
        <f t="shared" si="2"/>
        <v>-288430</v>
      </c>
      <c r="F49" s="41">
        <f t="shared" si="2"/>
        <v>-288430</v>
      </c>
      <c r="G49" s="41">
        <f t="shared" si="2"/>
        <v>-1726865</v>
      </c>
      <c r="H49" s="41">
        <f t="shared" si="2"/>
        <v>-1181958</v>
      </c>
      <c r="I49" s="41">
        <f t="shared" si="2"/>
        <v>-1135460</v>
      </c>
      <c r="J49" s="41">
        <f t="shared" si="2"/>
        <v>-4044283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-4044283</v>
      </c>
      <c r="X49" s="41">
        <f t="shared" si="2"/>
        <v>-72250</v>
      </c>
      <c r="Y49" s="41">
        <f t="shared" si="2"/>
        <v>-3972033</v>
      </c>
      <c r="Z49" s="42">
        <f>+IF(X49&lt;&gt;0,+(Y49/X49)*100,0)</f>
        <v>5497.623529411765</v>
      </c>
      <c r="AA49" s="39">
        <f>+AA33-AA48</f>
        <v>-288430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20287000</v>
      </c>
      <c r="F50" s="22">
        <v>20287000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5071753</v>
      </c>
      <c r="Y50" s="22">
        <v>-5071753</v>
      </c>
      <c r="Z50" s="23">
        <v>-100</v>
      </c>
      <c r="AA50" s="20">
        <v>20287000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-55073986</v>
      </c>
      <c r="D52" s="48">
        <f t="shared" si="3"/>
        <v>0</v>
      </c>
      <c r="E52" s="49">
        <f t="shared" si="3"/>
        <v>19998570</v>
      </c>
      <c r="F52" s="50">
        <f t="shared" si="3"/>
        <v>19998570</v>
      </c>
      <c r="G52" s="50">
        <f t="shared" si="3"/>
        <v>-1726865</v>
      </c>
      <c r="H52" s="50">
        <f t="shared" si="3"/>
        <v>-1181958</v>
      </c>
      <c r="I52" s="50">
        <f t="shared" si="3"/>
        <v>-1135460</v>
      </c>
      <c r="J52" s="50">
        <f t="shared" si="3"/>
        <v>-4044283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-4044283</v>
      </c>
      <c r="X52" s="50">
        <f t="shared" si="3"/>
        <v>4999503</v>
      </c>
      <c r="Y52" s="50">
        <f t="shared" si="3"/>
        <v>-9043786</v>
      </c>
      <c r="Z52" s="51">
        <f>+IF(X52&lt;&gt;0,+(Y52/X52)*100,0)</f>
        <v>-180.89370083386288</v>
      </c>
      <c r="AA52" s="48">
        <f>SUM(AA49:AA51)</f>
        <v>19998570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-55073986</v>
      </c>
      <c r="D54" s="54">
        <f>+D52-D53</f>
        <v>0</v>
      </c>
      <c r="E54" s="55">
        <f t="shared" si="4"/>
        <v>19998570</v>
      </c>
      <c r="F54" s="56">
        <f t="shared" si="4"/>
        <v>19998570</v>
      </c>
      <c r="G54" s="56">
        <f t="shared" si="4"/>
        <v>-1726865</v>
      </c>
      <c r="H54" s="56">
        <f t="shared" si="4"/>
        <v>-1181958</v>
      </c>
      <c r="I54" s="56">
        <f t="shared" si="4"/>
        <v>-1135460</v>
      </c>
      <c r="J54" s="56">
        <f t="shared" si="4"/>
        <v>-4044283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-4044283</v>
      </c>
      <c r="X54" s="56">
        <f t="shared" si="4"/>
        <v>4999503</v>
      </c>
      <c r="Y54" s="56">
        <f t="shared" si="4"/>
        <v>-9043786</v>
      </c>
      <c r="Z54" s="57">
        <f>+IF(X54&lt;&gt;0,+(Y54/X54)*100,0)</f>
        <v>-180.89370083386288</v>
      </c>
      <c r="AA54" s="54">
        <f>+AA52-AA53</f>
        <v>19998570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-55073986</v>
      </c>
      <c r="D57" s="48">
        <f>SUM(D54:D56)</f>
        <v>0</v>
      </c>
      <c r="E57" s="49">
        <f t="shared" si="5"/>
        <v>19998570</v>
      </c>
      <c r="F57" s="50">
        <f t="shared" si="5"/>
        <v>19998570</v>
      </c>
      <c r="G57" s="50">
        <f t="shared" si="5"/>
        <v>-1726865</v>
      </c>
      <c r="H57" s="50">
        <f t="shared" si="5"/>
        <v>-1181958</v>
      </c>
      <c r="I57" s="50">
        <f t="shared" si="5"/>
        <v>-1135460</v>
      </c>
      <c r="J57" s="50">
        <f t="shared" si="5"/>
        <v>-4044283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-4044283</v>
      </c>
      <c r="X57" s="50">
        <f t="shared" si="5"/>
        <v>4999503</v>
      </c>
      <c r="Y57" s="50">
        <f t="shared" si="5"/>
        <v>-9043786</v>
      </c>
      <c r="Z57" s="51">
        <f>+IF(X57&lt;&gt;0,+(Y57/X57)*100,0)</f>
        <v>-180.89370083386288</v>
      </c>
      <c r="AA57" s="48">
        <f>SUM(AA54:AA56)</f>
        <v>19998570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-55073986</v>
      </c>
      <c r="D60" s="65">
        <f>SUM(D57:D59)</f>
        <v>0</v>
      </c>
      <c r="E60" s="66">
        <f t="shared" si="6"/>
        <v>19998570</v>
      </c>
      <c r="F60" s="67">
        <f t="shared" si="6"/>
        <v>19998570</v>
      </c>
      <c r="G60" s="67">
        <f t="shared" si="6"/>
        <v>-1726865</v>
      </c>
      <c r="H60" s="67">
        <f t="shared" si="6"/>
        <v>-1181958</v>
      </c>
      <c r="I60" s="67">
        <f t="shared" si="6"/>
        <v>-1135460</v>
      </c>
      <c r="J60" s="67">
        <f t="shared" si="6"/>
        <v>-4044283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-4044283</v>
      </c>
      <c r="X60" s="67">
        <f t="shared" si="6"/>
        <v>4999503</v>
      </c>
      <c r="Y60" s="67">
        <f t="shared" si="6"/>
        <v>-9043786</v>
      </c>
      <c r="Z60" s="68">
        <f>+IF(X60&lt;&gt;0,+(Y60/X60)*100,0)</f>
        <v>-180.89370083386288</v>
      </c>
      <c r="AA60" s="65">
        <f>SUM(AA57:AA59)</f>
        <v>19998570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/>
      <c r="E6" s="21">
        <v>25031224</v>
      </c>
      <c r="F6" s="22">
        <v>25031224</v>
      </c>
      <c r="G6" s="22">
        <v>3069224</v>
      </c>
      <c r="H6" s="22">
        <v>5624565</v>
      </c>
      <c r="I6" s="22">
        <v>2185614</v>
      </c>
      <c r="J6" s="22">
        <v>10879403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10879403</v>
      </c>
      <c r="X6" s="22">
        <v>6257805</v>
      </c>
      <c r="Y6" s="22">
        <v>4621598</v>
      </c>
      <c r="Z6" s="23">
        <v>73.853339949071596</v>
      </c>
      <c r="AA6" s="20">
        <v>25031224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12240</v>
      </c>
      <c r="D13" s="20"/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4140</v>
      </c>
      <c r="X13" s="22">
        <v>169218</v>
      </c>
      <c r="Y13" s="22">
        <v>-165078</v>
      </c>
      <c r="Z13" s="23">
        <v>-97.553451760451011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21842553</v>
      </c>
      <c r="D33" s="29">
        <f t="shared" ref="D33:Y33" si="0">SUM(D6:D32)</f>
        <v>0</v>
      </c>
      <c r="E33" s="30">
        <f t="shared" si="0"/>
        <v>25708099</v>
      </c>
      <c r="F33" s="31">
        <f t="shared" si="0"/>
        <v>25708099</v>
      </c>
      <c r="G33" s="31">
        <f t="shared" si="0"/>
        <v>3070270</v>
      </c>
      <c r="H33" s="31">
        <f t="shared" si="0"/>
        <v>5626635</v>
      </c>
      <c r="I33" s="31">
        <f t="shared" si="0"/>
        <v>2186638</v>
      </c>
      <c r="J33" s="31">
        <f t="shared" si="0"/>
        <v>10883543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10883543</v>
      </c>
      <c r="X33" s="31">
        <f t="shared" si="0"/>
        <v>6427023</v>
      </c>
      <c r="Y33" s="31">
        <f t="shared" si="0"/>
        <v>4456520</v>
      </c>
      <c r="Z33" s="32">
        <f>+IF(X33&lt;&gt;0,+(Y33/X33)*100,0)</f>
        <v>69.340346222504564</v>
      </c>
      <c r="AA33" s="29">
        <f>SUM(AA6:AA32)</f>
        <v>25708099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1544567</v>
      </c>
      <c r="D35" s="20"/>
      <c r="E35" s="21">
        <v>1873670</v>
      </c>
      <c r="F35" s="22">
        <v>1873670</v>
      </c>
      <c r="G35" s="22">
        <v>127662</v>
      </c>
      <c r="H35" s="22">
        <v>257609</v>
      </c>
      <c r="I35" s="22">
        <v>125458</v>
      </c>
      <c r="J35" s="22">
        <v>510729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510729</v>
      </c>
      <c r="X35" s="22">
        <v>468423</v>
      </c>
      <c r="Y35" s="22">
        <v>42306</v>
      </c>
      <c r="Z35" s="23">
        <v>9.0315804305083223</v>
      </c>
      <c r="AA35" s="20">
        <v>1873670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18992494</v>
      </c>
      <c r="D37" s="20"/>
      <c r="E37" s="21">
        <v>23546349</v>
      </c>
      <c r="F37" s="22">
        <v>23546349</v>
      </c>
      <c r="G37" s="22">
        <v>2555915</v>
      </c>
      <c r="H37" s="22">
        <v>2555915</v>
      </c>
      <c r="I37" s="22">
        <v>4461594</v>
      </c>
      <c r="J37" s="22">
        <v>9573424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9573424</v>
      </c>
      <c r="X37" s="22">
        <v>5886588</v>
      </c>
      <c r="Y37" s="22">
        <v>3686836</v>
      </c>
      <c r="Z37" s="23">
        <v>62.631120098773685</v>
      </c>
      <c r="AA37" s="20">
        <v>23546349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780708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1824046</v>
      </c>
      <c r="D40" s="20"/>
      <c r="E40" s="21">
        <v>1236891</v>
      </c>
      <c r="F40" s="22">
        <v>1236891</v>
      </c>
      <c r="G40" s="22"/>
      <c r="H40" s="22"/>
      <c r="I40" s="22">
        <v>456012</v>
      </c>
      <c r="J40" s="22">
        <v>456012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456012</v>
      </c>
      <c r="X40" s="22">
        <v>309222</v>
      </c>
      <c r="Y40" s="22">
        <v>146790</v>
      </c>
      <c r="Z40" s="23">
        <v>47.470749170498863</v>
      </c>
      <c r="AA40" s="20">
        <v>1236891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654759</v>
      </c>
      <c r="D42" s="20"/>
      <c r="E42" s="21">
        <v>1481060</v>
      </c>
      <c r="F42" s="22">
        <v>1481060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370266</v>
      </c>
      <c r="Y42" s="22">
        <v>-370266</v>
      </c>
      <c r="Z42" s="23">
        <v>-100</v>
      </c>
      <c r="AA42" s="20">
        <v>1481060</v>
      </c>
    </row>
    <row r="43" spans="1:27" x14ac:dyDescent="0.25">
      <c r="A43" s="19" t="s">
        <v>68</v>
      </c>
      <c r="B43" s="15" t="s">
        <v>32</v>
      </c>
      <c r="C43" s="20">
        <v>6082178</v>
      </c>
      <c r="D43" s="20"/>
      <c r="E43" s="21">
        <v>1629930</v>
      </c>
      <c r="F43" s="22">
        <v>1629930</v>
      </c>
      <c r="G43" s="22"/>
      <c r="H43" s="22">
        <v>141232</v>
      </c>
      <c r="I43" s="22">
        <v>161225</v>
      </c>
      <c r="J43" s="22">
        <v>302457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302457</v>
      </c>
      <c r="X43" s="22">
        <v>407484</v>
      </c>
      <c r="Y43" s="22">
        <v>-105027</v>
      </c>
      <c r="Z43" s="23">
        <v>-25.774508937774243</v>
      </c>
      <c r="AA43" s="20">
        <v>1629930</v>
      </c>
    </row>
    <row r="44" spans="1:27" x14ac:dyDescent="0.25">
      <c r="A44" s="19" t="s">
        <v>69</v>
      </c>
      <c r="B44" s="15" t="s">
        <v>32</v>
      </c>
      <c r="C44" s="20">
        <v>567690</v>
      </c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84309</v>
      </c>
      <c r="Y44" s="22">
        <v>-84309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2678977</v>
      </c>
      <c r="D45" s="20"/>
      <c r="E45" s="21">
        <v>3641676</v>
      </c>
      <c r="F45" s="22">
        <v>3641676</v>
      </c>
      <c r="G45" s="22">
        <v>116953</v>
      </c>
      <c r="H45" s="22">
        <v>223322</v>
      </c>
      <c r="I45" s="22">
        <v>281559</v>
      </c>
      <c r="J45" s="22">
        <v>621834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621834</v>
      </c>
      <c r="X45" s="22">
        <v>910419</v>
      </c>
      <c r="Y45" s="22">
        <v>-288585</v>
      </c>
      <c r="Z45" s="23">
        <v>-31.698042329960163</v>
      </c>
      <c r="AA45" s="20">
        <v>3641676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33125419</v>
      </c>
      <c r="D48" s="29">
        <f t="shared" ref="D48:Y48" si="1">SUM(D35:D47)</f>
        <v>0</v>
      </c>
      <c r="E48" s="30">
        <f t="shared" si="1"/>
        <v>33746809</v>
      </c>
      <c r="F48" s="31">
        <f t="shared" si="1"/>
        <v>33746809</v>
      </c>
      <c r="G48" s="31">
        <f t="shared" si="1"/>
        <v>2800530</v>
      </c>
      <c r="H48" s="31">
        <f t="shared" si="1"/>
        <v>3178078</v>
      </c>
      <c r="I48" s="31">
        <f t="shared" si="1"/>
        <v>5485848</v>
      </c>
      <c r="J48" s="31">
        <f t="shared" si="1"/>
        <v>11464456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11464456</v>
      </c>
      <c r="X48" s="31">
        <f t="shared" si="1"/>
        <v>8436711</v>
      </c>
      <c r="Y48" s="31">
        <f t="shared" si="1"/>
        <v>3027745</v>
      </c>
      <c r="Z48" s="32">
        <f>+IF(X48&lt;&gt;0,+(Y48/X48)*100,0)</f>
        <v>35.887741087729566</v>
      </c>
      <c r="AA48" s="29">
        <f>SUM(AA35:AA47)</f>
        <v>33746809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-11282866</v>
      </c>
      <c r="D49" s="39">
        <f t="shared" si="2"/>
        <v>0</v>
      </c>
      <c r="E49" s="40">
        <f t="shared" si="2"/>
        <v>-8038710</v>
      </c>
      <c r="F49" s="41">
        <f t="shared" si="2"/>
        <v>-8038710</v>
      </c>
      <c r="G49" s="41">
        <f t="shared" si="2"/>
        <v>269740</v>
      </c>
      <c r="H49" s="41">
        <f t="shared" si="2"/>
        <v>2448557</v>
      </c>
      <c r="I49" s="41">
        <f t="shared" si="2"/>
        <v>-3299210</v>
      </c>
      <c r="J49" s="41">
        <f t="shared" si="2"/>
        <v>-580913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-580913</v>
      </c>
      <c r="X49" s="41">
        <f t="shared" si="2"/>
        <v>-2009688</v>
      </c>
      <c r="Y49" s="41">
        <f t="shared" si="2"/>
        <v>1428775</v>
      </c>
      <c r="Z49" s="42">
        <f>+IF(X49&lt;&gt;0,+(Y49/X49)*100,0)</f>
        <v>-71.094368877159042</v>
      </c>
      <c r="AA49" s="39">
        <f>+AA33-AA48</f>
        <v>-8038710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-11282866</v>
      </c>
      <c r="D52" s="48">
        <f t="shared" si="3"/>
        <v>0</v>
      </c>
      <c r="E52" s="49">
        <f t="shared" si="3"/>
        <v>-8038710</v>
      </c>
      <c r="F52" s="50">
        <f t="shared" si="3"/>
        <v>-8038710</v>
      </c>
      <c r="G52" s="50">
        <f t="shared" si="3"/>
        <v>269740</v>
      </c>
      <c r="H52" s="50">
        <f t="shared" si="3"/>
        <v>2448557</v>
      </c>
      <c r="I52" s="50">
        <f t="shared" si="3"/>
        <v>-3299210</v>
      </c>
      <c r="J52" s="50">
        <f t="shared" si="3"/>
        <v>-580913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-580913</v>
      </c>
      <c r="X52" s="50">
        <f t="shared" si="3"/>
        <v>-2009688</v>
      </c>
      <c r="Y52" s="50">
        <f t="shared" si="3"/>
        <v>1428775</v>
      </c>
      <c r="Z52" s="51">
        <f>+IF(X52&lt;&gt;0,+(Y52/X52)*100,0)</f>
        <v>-71.094368877159042</v>
      </c>
      <c r="AA52" s="48">
        <f>SUM(AA49:AA51)</f>
        <v>-8038710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-11282866</v>
      </c>
      <c r="D54" s="54">
        <f>+D52-D53</f>
        <v>0</v>
      </c>
      <c r="E54" s="55">
        <f t="shared" si="4"/>
        <v>-8038710</v>
      </c>
      <c r="F54" s="56">
        <f t="shared" si="4"/>
        <v>-8038710</v>
      </c>
      <c r="G54" s="56">
        <f t="shared" si="4"/>
        <v>269740</v>
      </c>
      <c r="H54" s="56">
        <f t="shared" si="4"/>
        <v>2448557</v>
      </c>
      <c r="I54" s="56">
        <f t="shared" si="4"/>
        <v>-3299210</v>
      </c>
      <c r="J54" s="56">
        <f t="shared" si="4"/>
        <v>-580913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-580913</v>
      </c>
      <c r="X54" s="56">
        <f t="shared" si="4"/>
        <v>-2009688</v>
      </c>
      <c r="Y54" s="56">
        <f t="shared" si="4"/>
        <v>1428775</v>
      </c>
      <c r="Z54" s="57">
        <f>+IF(X54&lt;&gt;0,+(Y54/X54)*100,0)</f>
        <v>-71.094368877159042</v>
      </c>
      <c r="AA54" s="54">
        <f>+AA52-AA53</f>
        <v>-8038710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-11282866</v>
      </c>
      <c r="D57" s="48">
        <f>SUM(D54:D56)</f>
        <v>0</v>
      </c>
      <c r="E57" s="49">
        <f t="shared" si="5"/>
        <v>-8038710</v>
      </c>
      <c r="F57" s="50">
        <f t="shared" si="5"/>
        <v>-8038710</v>
      </c>
      <c r="G57" s="50">
        <f t="shared" si="5"/>
        <v>269740</v>
      </c>
      <c r="H57" s="50">
        <f t="shared" si="5"/>
        <v>2448557</v>
      </c>
      <c r="I57" s="50">
        <f t="shared" si="5"/>
        <v>-3299210</v>
      </c>
      <c r="J57" s="50">
        <f t="shared" si="5"/>
        <v>-580913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-580913</v>
      </c>
      <c r="X57" s="50">
        <f t="shared" si="5"/>
        <v>-2009688</v>
      </c>
      <c r="Y57" s="50">
        <f t="shared" si="5"/>
        <v>1428775</v>
      </c>
      <c r="Z57" s="51">
        <f>+IF(X57&lt;&gt;0,+(Y57/X57)*100,0)</f>
        <v>-71.094368877159042</v>
      </c>
      <c r="AA57" s="48">
        <f>SUM(AA54:AA56)</f>
        <v>-8038710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-11282866</v>
      </c>
      <c r="D60" s="65">
        <f>SUM(D57:D59)</f>
        <v>0</v>
      </c>
      <c r="E60" s="66">
        <f t="shared" si="6"/>
        <v>-8038710</v>
      </c>
      <c r="F60" s="67">
        <f t="shared" si="6"/>
        <v>-8038710</v>
      </c>
      <c r="G60" s="67">
        <f t="shared" si="6"/>
        <v>269740</v>
      </c>
      <c r="H60" s="67">
        <f t="shared" si="6"/>
        <v>2448557</v>
      </c>
      <c r="I60" s="67">
        <f t="shared" si="6"/>
        <v>-3299210</v>
      </c>
      <c r="J60" s="67">
        <f t="shared" si="6"/>
        <v>-580913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-580913</v>
      </c>
      <c r="X60" s="67">
        <f t="shared" si="6"/>
        <v>-2009688</v>
      </c>
      <c r="Y60" s="67">
        <f t="shared" si="6"/>
        <v>1428775</v>
      </c>
      <c r="Z60" s="68">
        <f>+IF(X60&lt;&gt;0,+(Y60/X60)*100,0)</f>
        <v>-71.094368877159042</v>
      </c>
      <c r="AA60" s="65">
        <f>SUM(AA57:AA59)</f>
        <v>-8038710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308099751</v>
      </c>
      <c r="D6" s="20"/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99575098</v>
      </c>
      <c r="X6" s="22">
        <v>89561768</v>
      </c>
      <c r="Y6" s="22">
        <v>10013330</v>
      </c>
      <c r="Z6" s="23">
        <v>11.180362138451756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156507</v>
      </c>
      <c r="D10" s="20"/>
      <c r="E10" s="21"/>
      <c r="F10" s="22"/>
      <c r="G10" s="22">
        <v>2739</v>
      </c>
      <c r="H10" s="22">
        <v>1624</v>
      </c>
      <c r="I10" s="22">
        <v>21270</v>
      </c>
      <c r="J10" s="22">
        <v>25633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25633</v>
      </c>
      <c r="X10" s="22"/>
      <c r="Y10" s="22">
        <v>25633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11661652</v>
      </c>
      <c r="D13" s="20"/>
      <c r="E13" s="21">
        <v>20625845</v>
      </c>
      <c r="F13" s="22">
        <v>20625845</v>
      </c>
      <c r="G13" s="22">
        <v>223299</v>
      </c>
      <c r="H13" s="22">
        <v>912785</v>
      </c>
      <c r="I13" s="22">
        <v>982071</v>
      </c>
      <c r="J13" s="22">
        <v>2118155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2118155</v>
      </c>
      <c r="X13" s="22">
        <v>3023748</v>
      </c>
      <c r="Y13" s="22">
        <v>-905593</v>
      </c>
      <c r="Z13" s="23">
        <v>-29.949354245128895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11165</v>
      </c>
      <c r="D17" s="20"/>
      <c r="E17" s="21">
        <v>15000</v>
      </c>
      <c r="F17" s="22">
        <v>15000</v>
      </c>
      <c r="G17" s="22"/>
      <c r="H17" s="22">
        <v>26</v>
      </c>
      <c r="I17" s="22">
        <v>26</v>
      </c>
      <c r="J17" s="22">
        <v>52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52</v>
      </c>
      <c r="X17" s="22">
        <v>4088</v>
      </c>
      <c r="Y17" s="22">
        <v>-4036</v>
      </c>
      <c r="Z17" s="23">
        <v>-98.727984344422708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9063360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3768472</v>
      </c>
      <c r="D24" s="20"/>
      <c r="E24" s="21">
        <v>4058667</v>
      </c>
      <c r="F24" s="22">
        <v>4058667</v>
      </c>
      <c r="G24" s="22">
        <v>226989</v>
      </c>
      <c r="H24" s="22">
        <v>82264</v>
      </c>
      <c r="I24" s="22">
        <v>17000</v>
      </c>
      <c r="J24" s="22">
        <v>326253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326253</v>
      </c>
      <c r="X24" s="22">
        <v>977326</v>
      </c>
      <c r="Y24" s="22">
        <v>-651073</v>
      </c>
      <c r="Z24" s="23">
        <v>-66.617791811534744</v>
      </c>
      <c r="AA24" s="20">
        <v>4058667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20780000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5003824</v>
      </c>
      <c r="Y26" s="22">
        <v>-5003824</v>
      </c>
      <c r="Z26" s="23">
        <v>-100</v>
      </c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353540907</v>
      </c>
      <c r="D33" s="29">
        <f t="shared" ref="D33:Y33" si="0">SUM(D6:D32)</f>
        <v>0</v>
      </c>
      <c r="E33" s="30">
        <f t="shared" si="0"/>
        <v>399628084</v>
      </c>
      <c r="F33" s="31">
        <f t="shared" si="0"/>
        <v>399628084</v>
      </c>
      <c r="G33" s="31">
        <f t="shared" si="0"/>
        <v>29669483</v>
      </c>
      <c r="H33" s="31">
        <f t="shared" si="0"/>
        <v>33177678</v>
      </c>
      <c r="I33" s="31">
        <f t="shared" si="0"/>
        <v>39198030</v>
      </c>
      <c r="J33" s="31">
        <f t="shared" si="0"/>
        <v>102045191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102045191</v>
      </c>
      <c r="X33" s="31">
        <f t="shared" si="0"/>
        <v>98570754</v>
      </c>
      <c r="Y33" s="31">
        <f t="shared" si="0"/>
        <v>3474437</v>
      </c>
      <c r="Z33" s="32">
        <f>+IF(X33&lt;&gt;0,+(Y33/X33)*100,0)</f>
        <v>3.5248152814170415</v>
      </c>
      <c r="AA33" s="29">
        <f>SUM(AA6:AA32)</f>
        <v>399628084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25815489</v>
      </c>
      <c r="D35" s="20"/>
      <c r="E35" s="21">
        <v>27708372</v>
      </c>
      <c r="F35" s="22">
        <v>27708372</v>
      </c>
      <c r="G35" s="22">
        <v>2398486</v>
      </c>
      <c r="H35" s="22">
        <v>2885065</v>
      </c>
      <c r="I35" s="22">
        <v>2455659</v>
      </c>
      <c r="J35" s="22">
        <v>7739210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7739210</v>
      </c>
      <c r="X35" s="22">
        <v>6822200</v>
      </c>
      <c r="Y35" s="22">
        <v>917010</v>
      </c>
      <c r="Z35" s="23">
        <v>13.44155844155844</v>
      </c>
      <c r="AA35" s="20">
        <v>27708372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463020407</v>
      </c>
      <c r="D37" s="20"/>
      <c r="E37" s="21">
        <v>403992279</v>
      </c>
      <c r="F37" s="22">
        <v>403992279</v>
      </c>
      <c r="G37" s="22">
        <v>65039509</v>
      </c>
      <c r="H37" s="22">
        <v>69955661</v>
      </c>
      <c r="I37" s="22">
        <v>49929433</v>
      </c>
      <c r="J37" s="22">
        <v>184924603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184924603</v>
      </c>
      <c r="X37" s="22">
        <v>121197685</v>
      </c>
      <c r="Y37" s="22">
        <v>63726918</v>
      </c>
      <c r="Z37" s="23">
        <v>52.580969677762411</v>
      </c>
      <c r="AA37" s="20">
        <v>403992279</v>
      </c>
    </row>
    <row r="38" spans="1:27" x14ac:dyDescent="0.25">
      <c r="A38" s="19" t="s">
        <v>64</v>
      </c>
      <c r="B38" s="15" t="s">
        <v>32</v>
      </c>
      <c r="C38" s="20">
        <v>2480803</v>
      </c>
      <c r="D38" s="20"/>
      <c r="E38" s="21">
        <v>2000</v>
      </c>
      <c r="F38" s="22">
        <v>2000</v>
      </c>
      <c r="G38" s="22"/>
      <c r="H38" s="22">
        <v>131328</v>
      </c>
      <c r="I38" s="22">
        <v>164713</v>
      </c>
      <c r="J38" s="22">
        <v>296041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296041</v>
      </c>
      <c r="X38" s="22">
        <v>510</v>
      </c>
      <c r="Y38" s="22">
        <v>295531</v>
      </c>
      <c r="Z38" s="23">
        <v>57947.254901960783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>
        <v>87378403</v>
      </c>
      <c r="D39" s="20"/>
      <c r="E39" s="21">
        <v>28820000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7202118</v>
      </c>
      <c r="Y39" s="22">
        <v>-7202118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20171538</v>
      </c>
      <c r="D40" s="20"/>
      <c r="E40" s="21">
        <v>29123000</v>
      </c>
      <c r="F40" s="22">
        <v>29123000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7277838</v>
      </c>
      <c r="Y40" s="22">
        <v>-7277838</v>
      </c>
      <c r="Z40" s="23">
        <v>-100</v>
      </c>
      <c r="AA40" s="20">
        <v>29123000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42774055</v>
      </c>
      <c r="D42" s="20"/>
      <c r="E42" s="21">
        <v>21530000</v>
      </c>
      <c r="F42" s="22">
        <v>21530000</v>
      </c>
      <c r="G42" s="22">
        <v>781185</v>
      </c>
      <c r="H42" s="22">
        <v>3697400</v>
      </c>
      <c r="I42" s="22">
        <v>10280765</v>
      </c>
      <c r="J42" s="22">
        <v>14759350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14759350</v>
      </c>
      <c r="X42" s="22">
        <v>5154567</v>
      </c>
      <c r="Y42" s="22">
        <v>9604783</v>
      </c>
      <c r="Z42" s="23">
        <v>186.33539926826055</v>
      </c>
      <c r="AA42" s="20">
        <v>21530000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1777708</v>
      </c>
      <c r="D45" s="20"/>
      <c r="E45" s="21">
        <v>1954218</v>
      </c>
      <c r="F45" s="22">
        <v>1954218</v>
      </c>
      <c r="G45" s="22">
        <v>124879</v>
      </c>
      <c r="H45" s="22">
        <v>63688</v>
      </c>
      <c r="I45" s="22">
        <v>49636</v>
      </c>
      <c r="J45" s="22">
        <v>238203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238203</v>
      </c>
      <c r="X45" s="22">
        <v>457488</v>
      </c>
      <c r="Y45" s="22">
        <v>-219285</v>
      </c>
      <c r="Z45" s="23">
        <v>-47.932404784387792</v>
      </c>
      <c r="AA45" s="20">
        <v>1954218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643418403</v>
      </c>
      <c r="D48" s="29">
        <f t="shared" ref="D48:Y48" si="1">SUM(D35:D47)</f>
        <v>0</v>
      </c>
      <c r="E48" s="30">
        <f t="shared" si="1"/>
        <v>513129869</v>
      </c>
      <c r="F48" s="31">
        <f t="shared" si="1"/>
        <v>513129869</v>
      </c>
      <c r="G48" s="31">
        <f t="shared" si="1"/>
        <v>68344059</v>
      </c>
      <c r="H48" s="31">
        <f t="shared" si="1"/>
        <v>76733142</v>
      </c>
      <c r="I48" s="31">
        <f t="shared" si="1"/>
        <v>62880206</v>
      </c>
      <c r="J48" s="31">
        <f t="shared" si="1"/>
        <v>207957407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207957407</v>
      </c>
      <c r="X48" s="31">
        <f t="shared" si="1"/>
        <v>148112406</v>
      </c>
      <c r="Y48" s="31">
        <f t="shared" si="1"/>
        <v>59845001</v>
      </c>
      <c r="Z48" s="32">
        <f>+IF(X48&lt;&gt;0,+(Y48/X48)*100,0)</f>
        <v>40.405123794964211</v>
      </c>
      <c r="AA48" s="29">
        <f>SUM(AA35:AA47)</f>
        <v>513129869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-289877496</v>
      </c>
      <c r="D49" s="39">
        <f t="shared" si="2"/>
        <v>0</v>
      </c>
      <c r="E49" s="40">
        <f t="shared" si="2"/>
        <v>-113501785</v>
      </c>
      <c r="F49" s="41">
        <f t="shared" si="2"/>
        <v>-113501785</v>
      </c>
      <c r="G49" s="41">
        <f t="shared" si="2"/>
        <v>-38674576</v>
      </c>
      <c r="H49" s="41">
        <f t="shared" si="2"/>
        <v>-43555464</v>
      </c>
      <c r="I49" s="41">
        <f t="shared" si="2"/>
        <v>-23682176</v>
      </c>
      <c r="J49" s="41">
        <f t="shared" si="2"/>
        <v>-105912216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-105912216</v>
      </c>
      <c r="X49" s="41">
        <f t="shared" si="2"/>
        <v>-49541652</v>
      </c>
      <c r="Y49" s="41">
        <f t="shared" si="2"/>
        <v>-56370564</v>
      </c>
      <c r="Z49" s="42">
        <f>+IF(X49&lt;&gt;0,+(Y49/X49)*100,0)</f>
        <v>113.78418305469506</v>
      </c>
      <c r="AA49" s="39">
        <f>+AA33-AA48</f>
        <v>-113501785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-289877496</v>
      </c>
      <c r="D52" s="48">
        <f t="shared" si="3"/>
        <v>0</v>
      </c>
      <c r="E52" s="49">
        <f t="shared" si="3"/>
        <v>-113501785</v>
      </c>
      <c r="F52" s="50">
        <f t="shared" si="3"/>
        <v>-113501785</v>
      </c>
      <c r="G52" s="50">
        <f t="shared" si="3"/>
        <v>-38674576</v>
      </c>
      <c r="H52" s="50">
        <f t="shared" si="3"/>
        <v>-43555464</v>
      </c>
      <c r="I52" s="50">
        <f t="shared" si="3"/>
        <v>-23682176</v>
      </c>
      <c r="J52" s="50">
        <f t="shared" si="3"/>
        <v>-105912216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-105912216</v>
      </c>
      <c r="X52" s="50">
        <f t="shared" si="3"/>
        <v>-49541652</v>
      </c>
      <c r="Y52" s="50">
        <f t="shared" si="3"/>
        <v>-56370564</v>
      </c>
      <c r="Z52" s="51">
        <f>+IF(X52&lt;&gt;0,+(Y52/X52)*100,0)</f>
        <v>113.78418305469506</v>
      </c>
      <c r="AA52" s="48">
        <f>SUM(AA49:AA51)</f>
        <v>-113501785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-289877496</v>
      </c>
      <c r="D54" s="54">
        <f>+D52-D53</f>
        <v>0</v>
      </c>
      <c r="E54" s="55">
        <f t="shared" si="4"/>
        <v>-113501785</v>
      </c>
      <c r="F54" s="56">
        <f t="shared" si="4"/>
        <v>-113501785</v>
      </c>
      <c r="G54" s="56">
        <f t="shared" si="4"/>
        <v>-38674576</v>
      </c>
      <c r="H54" s="56">
        <f t="shared" si="4"/>
        <v>-43555464</v>
      </c>
      <c r="I54" s="56">
        <f t="shared" si="4"/>
        <v>-23682176</v>
      </c>
      <c r="J54" s="56">
        <f t="shared" si="4"/>
        <v>-105912216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-105912216</v>
      </c>
      <c r="X54" s="56">
        <f t="shared" si="4"/>
        <v>-49541652</v>
      </c>
      <c r="Y54" s="56">
        <f t="shared" si="4"/>
        <v>-56370564</v>
      </c>
      <c r="Z54" s="57">
        <f>+IF(X54&lt;&gt;0,+(Y54/X54)*100,0)</f>
        <v>113.78418305469506</v>
      </c>
      <c r="AA54" s="54">
        <f>+AA52-AA53</f>
        <v>-113501785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-289877496</v>
      </c>
      <c r="D57" s="48">
        <f>SUM(D54:D56)</f>
        <v>0</v>
      </c>
      <c r="E57" s="49">
        <f t="shared" si="5"/>
        <v>-113501785</v>
      </c>
      <c r="F57" s="50">
        <f t="shared" si="5"/>
        <v>-113501785</v>
      </c>
      <c r="G57" s="50">
        <f t="shared" si="5"/>
        <v>-38674576</v>
      </c>
      <c r="H57" s="50">
        <f t="shared" si="5"/>
        <v>-43555464</v>
      </c>
      <c r="I57" s="50">
        <f t="shared" si="5"/>
        <v>-23682176</v>
      </c>
      <c r="J57" s="50">
        <f t="shared" si="5"/>
        <v>-105912216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-105912216</v>
      </c>
      <c r="X57" s="50">
        <f t="shared" si="5"/>
        <v>-49541652</v>
      </c>
      <c r="Y57" s="50">
        <f t="shared" si="5"/>
        <v>-56370564</v>
      </c>
      <c r="Z57" s="51">
        <f>+IF(X57&lt;&gt;0,+(Y57/X57)*100,0)</f>
        <v>113.78418305469506</v>
      </c>
      <c r="AA57" s="48">
        <f>SUM(AA54:AA56)</f>
        <v>-113501785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-289877496</v>
      </c>
      <c r="D60" s="65">
        <f>SUM(D57:D59)</f>
        <v>0</v>
      </c>
      <c r="E60" s="66">
        <f t="shared" si="6"/>
        <v>-113501785</v>
      </c>
      <c r="F60" s="67">
        <f t="shared" si="6"/>
        <v>-113501785</v>
      </c>
      <c r="G60" s="67">
        <f t="shared" si="6"/>
        <v>-38674576</v>
      </c>
      <c r="H60" s="67">
        <f t="shared" si="6"/>
        <v>-43555464</v>
      </c>
      <c r="I60" s="67">
        <f t="shared" si="6"/>
        <v>-23682176</v>
      </c>
      <c r="J60" s="67">
        <f t="shared" si="6"/>
        <v>-105912216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-105912216</v>
      </c>
      <c r="X60" s="67">
        <f t="shared" si="6"/>
        <v>-49541652</v>
      </c>
      <c r="Y60" s="67">
        <f t="shared" si="6"/>
        <v>-56370564</v>
      </c>
      <c r="Z60" s="68">
        <f>+IF(X60&lt;&gt;0,+(Y60/X60)*100,0)</f>
        <v>113.78418305469506</v>
      </c>
      <c r="AA60" s="65">
        <f>SUM(AA57:AA59)</f>
        <v>-113501785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/>
      <c r="E6" s="21">
        <v>54032749</v>
      </c>
      <c r="F6" s="22">
        <v>54032749</v>
      </c>
      <c r="G6" s="22">
        <v>1963133</v>
      </c>
      <c r="H6" s="22">
        <v>4535400</v>
      </c>
      <c r="I6" s="22">
        <v>4220743</v>
      </c>
      <c r="J6" s="22">
        <v>10719276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10719276</v>
      </c>
      <c r="X6" s="22">
        <v>13508184</v>
      </c>
      <c r="Y6" s="22">
        <v>-2788908</v>
      </c>
      <c r="Z6" s="23">
        <v>-20.646061676388179</v>
      </c>
      <c r="AA6" s="20">
        <v>54032749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7820870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2025733</v>
      </c>
      <c r="F13" s="22">
        <v>2025733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506433</v>
      </c>
      <c r="Y13" s="22">
        <v>-506433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2133686</v>
      </c>
      <c r="D17" s="20"/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534632</v>
      </c>
      <c r="X17" s="22">
        <v>569979</v>
      </c>
      <c r="Y17" s="22">
        <v>-35347</v>
      </c>
      <c r="Z17" s="23">
        <v>-6.2014565448902506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279027</v>
      </c>
      <c r="F20" s="22">
        <v>279027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69756</v>
      </c>
      <c r="Y20" s="22">
        <v>-69756</v>
      </c>
      <c r="Z20" s="18">
        <v>-100</v>
      </c>
      <c r="AA20" s="20">
        <v>279027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32623</v>
      </c>
      <c r="D24" s="20"/>
      <c r="E24" s="21">
        <v>322412</v>
      </c>
      <c r="F24" s="22">
        <v>322412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80604</v>
      </c>
      <c r="Y24" s="22">
        <v>-80604</v>
      </c>
      <c r="Z24" s="23">
        <v>-100</v>
      </c>
      <c r="AA24" s="20">
        <v>322412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57932058</v>
      </c>
      <c r="D33" s="29">
        <f t="shared" ref="D33:Y33" si="0">SUM(D6:D32)</f>
        <v>0</v>
      </c>
      <c r="E33" s="30">
        <f t="shared" si="0"/>
        <v>58939837</v>
      </c>
      <c r="F33" s="31">
        <f t="shared" si="0"/>
        <v>58939837</v>
      </c>
      <c r="G33" s="31">
        <f t="shared" si="0"/>
        <v>2141059</v>
      </c>
      <c r="H33" s="31">
        <f t="shared" si="0"/>
        <v>4713753</v>
      </c>
      <c r="I33" s="31">
        <f t="shared" si="0"/>
        <v>4399096</v>
      </c>
      <c r="J33" s="31">
        <f t="shared" si="0"/>
        <v>11253908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11253908</v>
      </c>
      <c r="X33" s="31">
        <f t="shared" si="0"/>
        <v>14734956</v>
      </c>
      <c r="Y33" s="31">
        <f t="shared" si="0"/>
        <v>-3481048</v>
      </c>
      <c r="Z33" s="32">
        <f>+IF(X33&lt;&gt;0,+(Y33/X33)*100,0)</f>
        <v>-23.624420731219015</v>
      </c>
      <c r="AA33" s="29">
        <f>SUM(AA6:AA32)</f>
        <v>58939837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8650411</v>
      </c>
      <c r="D35" s="20"/>
      <c r="E35" s="21">
        <v>10200732</v>
      </c>
      <c r="F35" s="22">
        <v>10200732</v>
      </c>
      <c r="G35" s="22">
        <v>761642</v>
      </c>
      <c r="H35" s="22">
        <v>809550</v>
      </c>
      <c r="I35" s="22">
        <v>1105724</v>
      </c>
      <c r="J35" s="22">
        <v>2676916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2676916</v>
      </c>
      <c r="X35" s="22">
        <v>2550183</v>
      </c>
      <c r="Y35" s="22">
        <v>126733</v>
      </c>
      <c r="Z35" s="23">
        <v>4.9695649292619395</v>
      </c>
      <c r="AA35" s="20">
        <v>10200732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37823855</v>
      </c>
      <c r="D37" s="20"/>
      <c r="E37" s="21">
        <v>37675176</v>
      </c>
      <c r="F37" s="22">
        <v>37675176</v>
      </c>
      <c r="G37" s="22"/>
      <c r="H37" s="22">
        <v>10208536</v>
      </c>
      <c r="I37" s="22"/>
      <c r="J37" s="22">
        <v>10208536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10208536</v>
      </c>
      <c r="X37" s="22">
        <v>9418794</v>
      </c>
      <c r="Y37" s="22">
        <v>789742</v>
      </c>
      <c r="Z37" s="23">
        <v>8.3847464972691821</v>
      </c>
      <c r="AA37" s="20">
        <v>37675176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652500</v>
      </c>
      <c r="F38" s="22">
        <v>652500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163125</v>
      </c>
      <c r="Y38" s="22">
        <v>-163125</v>
      </c>
      <c r="Z38" s="23">
        <v>-100</v>
      </c>
      <c r="AA38" s="20">
        <v>652500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1980540</v>
      </c>
      <c r="F39" s="22">
        <v>1980540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495135</v>
      </c>
      <c r="Y39" s="22">
        <v>-495135</v>
      </c>
      <c r="Z39" s="23">
        <v>-100</v>
      </c>
      <c r="AA39" s="20">
        <v>1980540</v>
      </c>
    </row>
    <row r="40" spans="1:27" x14ac:dyDescent="0.25">
      <c r="A40" s="19" t="s">
        <v>66</v>
      </c>
      <c r="B40" s="15" t="s">
        <v>32</v>
      </c>
      <c r="C40" s="20">
        <v>6764830</v>
      </c>
      <c r="D40" s="20"/>
      <c r="E40" s="21">
        <v>3249408</v>
      </c>
      <c r="F40" s="22">
        <v>3249408</v>
      </c>
      <c r="G40" s="22">
        <v>635937</v>
      </c>
      <c r="H40" s="22">
        <v>635282</v>
      </c>
      <c r="I40" s="22">
        <v>614789</v>
      </c>
      <c r="J40" s="22">
        <v>1886008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1886008</v>
      </c>
      <c r="X40" s="22">
        <v>812352</v>
      </c>
      <c r="Y40" s="22">
        <v>1073656</v>
      </c>
      <c r="Z40" s="23">
        <v>132.16635153234066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13845315</v>
      </c>
      <c r="D42" s="20"/>
      <c r="E42" s="21">
        <v>7550604</v>
      </c>
      <c r="F42" s="22">
        <v>7550604</v>
      </c>
      <c r="G42" s="22">
        <v>253241</v>
      </c>
      <c r="H42" s="22">
        <v>251412</v>
      </c>
      <c r="I42" s="22">
        <v>251689</v>
      </c>
      <c r="J42" s="22">
        <v>756342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756342</v>
      </c>
      <c r="X42" s="22">
        <v>1887651</v>
      </c>
      <c r="Y42" s="22">
        <v>-1131309</v>
      </c>
      <c r="Z42" s="23">
        <v>-59.932106093764162</v>
      </c>
      <c r="AA42" s="20">
        <v>7550604</v>
      </c>
    </row>
    <row r="43" spans="1:27" x14ac:dyDescent="0.25">
      <c r="A43" s="19" t="s">
        <v>68</v>
      </c>
      <c r="B43" s="15" t="s">
        <v>32</v>
      </c>
      <c r="C43" s="20">
        <v>5608203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3766517</v>
      </c>
      <c r="D44" s="20"/>
      <c r="E44" s="21">
        <v>7424424</v>
      </c>
      <c r="F44" s="22">
        <v>7424424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1856106</v>
      </c>
      <c r="Y44" s="22">
        <v>-1856106</v>
      </c>
      <c r="Z44" s="23">
        <v>-100</v>
      </c>
      <c r="AA44" s="20">
        <v>7424424</v>
      </c>
    </row>
    <row r="45" spans="1:27" x14ac:dyDescent="0.25">
      <c r="A45" s="19" t="s">
        <v>70</v>
      </c>
      <c r="B45" s="15" t="s">
        <v>32</v>
      </c>
      <c r="C45" s="20">
        <v>1654998</v>
      </c>
      <c r="D45" s="20"/>
      <c r="E45" s="21">
        <v>6973620</v>
      </c>
      <c r="F45" s="22">
        <v>6973620</v>
      </c>
      <c r="G45" s="22">
        <v>173407</v>
      </c>
      <c r="H45" s="22">
        <v>1184771</v>
      </c>
      <c r="I45" s="22">
        <v>672783</v>
      </c>
      <c r="J45" s="22">
        <v>2030961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2030961</v>
      </c>
      <c r="X45" s="22">
        <v>1743405</v>
      </c>
      <c r="Y45" s="22">
        <v>287556</v>
      </c>
      <c r="Z45" s="23">
        <v>16.49392998184587</v>
      </c>
      <c r="AA45" s="20">
        <v>6973620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78114129</v>
      </c>
      <c r="D48" s="29">
        <f t="shared" ref="D48:Y48" si="1">SUM(D35:D47)</f>
        <v>0</v>
      </c>
      <c r="E48" s="30">
        <f t="shared" si="1"/>
        <v>75707004</v>
      </c>
      <c r="F48" s="31">
        <f t="shared" si="1"/>
        <v>75707004</v>
      </c>
      <c r="G48" s="31">
        <f t="shared" si="1"/>
        <v>1824227</v>
      </c>
      <c r="H48" s="31">
        <f t="shared" si="1"/>
        <v>13089551</v>
      </c>
      <c r="I48" s="31">
        <f t="shared" si="1"/>
        <v>2644985</v>
      </c>
      <c r="J48" s="31">
        <f t="shared" si="1"/>
        <v>17558763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17558763</v>
      </c>
      <c r="X48" s="31">
        <f t="shared" si="1"/>
        <v>18926751</v>
      </c>
      <c r="Y48" s="31">
        <f t="shared" si="1"/>
        <v>-1367988</v>
      </c>
      <c r="Z48" s="32">
        <f>+IF(X48&lt;&gt;0,+(Y48/X48)*100,0)</f>
        <v>-7.2278015386793015</v>
      </c>
      <c r="AA48" s="29">
        <f>SUM(AA35:AA47)</f>
        <v>75707004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-20182071</v>
      </c>
      <c r="D49" s="39">
        <f t="shared" si="2"/>
        <v>0</v>
      </c>
      <c r="E49" s="40">
        <f t="shared" si="2"/>
        <v>-16767167</v>
      </c>
      <c r="F49" s="41">
        <f t="shared" si="2"/>
        <v>-16767167</v>
      </c>
      <c r="G49" s="41">
        <f t="shared" si="2"/>
        <v>316832</v>
      </c>
      <c r="H49" s="41">
        <f t="shared" si="2"/>
        <v>-8375798</v>
      </c>
      <c r="I49" s="41">
        <f t="shared" si="2"/>
        <v>1754111</v>
      </c>
      <c r="J49" s="41">
        <f t="shared" si="2"/>
        <v>-6304855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-6304855</v>
      </c>
      <c r="X49" s="41">
        <f t="shared" si="2"/>
        <v>-4191795</v>
      </c>
      <c r="Y49" s="41">
        <f t="shared" si="2"/>
        <v>-2113060</v>
      </c>
      <c r="Z49" s="42">
        <f>+IF(X49&lt;&gt;0,+(Y49/X49)*100,0)</f>
        <v>50.409430804702993</v>
      </c>
      <c r="AA49" s="39">
        <f>+AA33-AA48</f>
        <v>-16767167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5817000</v>
      </c>
      <c r="F50" s="22">
        <v>5817000</v>
      </c>
      <c r="G50" s="22"/>
      <c r="H50" s="22">
        <v>1661255</v>
      </c>
      <c r="I50" s="22"/>
      <c r="J50" s="22">
        <v>1661255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1661255</v>
      </c>
      <c r="X50" s="22">
        <v>1454250</v>
      </c>
      <c r="Y50" s="22">
        <v>207005</v>
      </c>
      <c r="Z50" s="23">
        <v>14.234485129791988</v>
      </c>
      <c r="AA50" s="20">
        <v>5817000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-20182071</v>
      </c>
      <c r="D52" s="48">
        <f t="shared" si="3"/>
        <v>0</v>
      </c>
      <c r="E52" s="49">
        <f t="shared" si="3"/>
        <v>-10950167</v>
      </c>
      <c r="F52" s="50">
        <f t="shared" si="3"/>
        <v>-10950167</v>
      </c>
      <c r="G52" s="50">
        <f t="shared" si="3"/>
        <v>316832</v>
      </c>
      <c r="H52" s="50">
        <f t="shared" si="3"/>
        <v>-6714543</v>
      </c>
      <c r="I52" s="50">
        <f t="shared" si="3"/>
        <v>1754111</v>
      </c>
      <c r="J52" s="50">
        <f t="shared" si="3"/>
        <v>-4643600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-4643600</v>
      </c>
      <c r="X52" s="50">
        <f t="shared" si="3"/>
        <v>-2737545</v>
      </c>
      <c r="Y52" s="50">
        <f t="shared" si="3"/>
        <v>-1906055</v>
      </c>
      <c r="Z52" s="51">
        <f>+IF(X52&lt;&gt;0,+(Y52/X52)*100,0)</f>
        <v>69.626435364532824</v>
      </c>
      <c r="AA52" s="48">
        <f>SUM(AA49:AA51)</f>
        <v>-10950167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-20182071</v>
      </c>
      <c r="D54" s="54">
        <f>+D52-D53</f>
        <v>0</v>
      </c>
      <c r="E54" s="55">
        <f t="shared" si="4"/>
        <v>-10950167</v>
      </c>
      <c r="F54" s="56">
        <f t="shared" si="4"/>
        <v>-10950167</v>
      </c>
      <c r="G54" s="56">
        <f t="shared" si="4"/>
        <v>316832</v>
      </c>
      <c r="H54" s="56">
        <f t="shared" si="4"/>
        <v>-6714543</v>
      </c>
      <c r="I54" s="56">
        <f t="shared" si="4"/>
        <v>1754111</v>
      </c>
      <c r="J54" s="56">
        <f t="shared" si="4"/>
        <v>-4643600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-4643600</v>
      </c>
      <c r="X54" s="56">
        <f t="shared" si="4"/>
        <v>-2737545</v>
      </c>
      <c r="Y54" s="56">
        <f t="shared" si="4"/>
        <v>-1906055</v>
      </c>
      <c r="Z54" s="57">
        <f>+IF(X54&lt;&gt;0,+(Y54/X54)*100,0)</f>
        <v>69.626435364532824</v>
      </c>
      <c r="AA54" s="54">
        <f>+AA52-AA53</f>
        <v>-10950167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-20182071</v>
      </c>
      <c r="D57" s="48">
        <f>SUM(D54:D56)</f>
        <v>0</v>
      </c>
      <c r="E57" s="49">
        <f t="shared" si="5"/>
        <v>-10950167</v>
      </c>
      <c r="F57" s="50">
        <f t="shared" si="5"/>
        <v>-10950167</v>
      </c>
      <c r="G57" s="50">
        <f t="shared" si="5"/>
        <v>316832</v>
      </c>
      <c r="H57" s="50">
        <f t="shared" si="5"/>
        <v>-6714543</v>
      </c>
      <c r="I57" s="50">
        <f t="shared" si="5"/>
        <v>1754111</v>
      </c>
      <c r="J57" s="50">
        <f t="shared" si="5"/>
        <v>-4643600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-4643600</v>
      </c>
      <c r="X57" s="50">
        <f t="shared" si="5"/>
        <v>-2737545</v>
      </c>
      <c r="Y57" s="50">
        <f t="shared" si="5"/>
        <v>-1906055</v>
      </c>
      <c r="Z57" s="51">
        <f>+IF(X57&lt;&gt;0,+(Y57/X57)*100,0)</f>
        <v>69.626435364532824</v>
      </c>
      <c r="AA57" s="48">
        <f>SUM(AA54:AA56)</f>
        <v>-10950167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-20182071</v>
      </c>
      <c r="D60" s="65">
        <f>SUM(D57:D59)</f>
        <v>0</v>
      </c>
      <c r="E60" s="66">
        <f t="shared" si="6"/>
        <v>-10950167</v>
      </c>
      <c r="F60" s="67">
        <f t="shared" si="6"/>
        <v>-10950167</v>
      </c>
      <c r="G60" s="67">
        <f t="shared" si="6"/>
        <v>316832</v>
      </c>
      <c r="H60" s="67">
        <f t="shared" si="6"/>
        <v>-6714543</v>
      </c>
      <c r="I60" s="67">
        <f t="shared" si="6"/>
        <v>1754111</v>
      </c>
      <c r="J60" s="67">
        <f t="shared" si="6"/>
        <v>-4643600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-4643600</v>
      </c>
      <c r="X60" s="67">
        <f t="shared" si="6"/>
        <v>-2737545</v>
      </c>
      <c r="Y60" s="67">
        <f t="shared" si="6"/>
        <v>-1906055</v>
      </c>
      <c r="Z60" s="68">
        <f>+IF(X60&lt;&gt;0,+(Y60/X60)*100,0)</f>
        <v>69.626435364532824</v>
      </c>
      <c r="AA60" s="65">
        <f>SUM(AA57:AA59)</f>
        <v>-10950167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/>
      <c r="E6" s="21">
        <v>72331056</v>
      </c>
      <c r="F6" s="22">
        <v>72331056</v>
      </c>
      <c r="G6" s="22">
        <v>275224397</v>
      </c>
      <c r="H6" s="22">
        <v>6991664</v>
      </c>
      <c r="I6" s="22">
        <v>5875362</v>
      </c>
      <c r="J6" s="22">
        <v>288091423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288091423</v>
      </c>
      <c r="X6" s="22">
        <v>23145934</v>
      </c>
      <c r="Y6" s="22">
        <v>264945489</v>
      </c>
      <c r="Z6" s="23">
        <v>1144.6740019218928</v>
      </c>
      <c r="AA6" s="20">
        <v>72331056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1692914</v>
      </c>
      <c r="D13" s="20"/>
      <c r="E13" s="21">
        <v>2090016</v>
      </c>
      <c r="F13" s="22">
        <v>2090016</v>
      </c>
      <c r="G13" s="22">
        <v>105918</v>
      </c>
      <c r="H13" s="22">
        <v>268489</v>
      </c>
      <c r="I13" s="22">
        <v>141490</v>
      </c>
      <c r="J13" s="22">
        <v>515897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515897</v>
      </c>
      <c r="X13" s="22">
        <v>522504</v>
      </c>
      <c r="Y13" s="22">
        <v>-6607</v>
      </c>
      <c r="Z13" s="23">
        <v>-1.2644879273651493</v>
      </c>
      <c r="AA13" s="20">
        <v>2090016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165519</v>
      </c>
      <c r="D26" s="20"/>
      <c r="E26" s="21">
        <v>37534467</v>
      </c>
      <c r="F26" s="22">
        <v>37534467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15764476</v>
      </c>
      <c r="Y26" s="22">
        <v>-15764476</v>
      </c>
      <c r="Z26" s="23">
        <v>-100</v>
      </c>
      <c r="AA26" s="20">
        <v>37534467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65370441</v>
      </c>
      <c r="D33" s="29">
        <f t="shared" ref="D33:Y33" si="0">SUM(D6:D32)</f>
        <v>0</v>
      </c>
      <c r="E33" s="30">
        <f t="shared" si="0"/>
        <v>111955539</v>
      </c>
      <c r="F33" s="31">
        <f t="shared" si="0"/>
        <v>111955539</v>
      </c>
      <c r="G33" s="31">
        <f t="shared" si="0"/>
        <v>275330315</v>
      </c>
      <c r="H33" s="31">
        <f t="shared" si="0"/>
        <v>7260153</v>
      </c>
      <c r="I33" s="31">
        <f t="shared" si="0"/>
        <v>6016852</v>
      </c>
      <c r="J33" s="31">
        <f t="shared" si="0"/>
        <v>288607320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288607320</v>
      </c>
      <c r="X33" s="31">
        <f t="shared" si="0"/>
        <v>39432914</v>
      </c>
      <c r="Y33" s="31">
        <f t="shared" si="0"/>
        <v>249174406</v>
      </c>
      <c r="Z33" s="32">
        <f>+IF(X33&lt;&gt;0,+(Y33/X33)*100,0)</f>
        <v>631.89447779588386</v>
      </c>
      <c r="AA33" s="29">
        <f>SUM(AA6:AA32)</f>
        <v>111955539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8533923</v>
      </c>
      <c r="D35" s="20"/>
      <c r="E35" s="21">
        <v>8941239</v>
      </c>
      <c r="F35" s="22">
        <v>8941239</v>
      </c>
      <c r="G35" s="22">
        <v>659464</v>
      </c>
      <c r="H35" s="22">
        <v>642233</v>
      </c>
      <c r="I35" s="22">
        <v>647971</v>
      </c>
      <c r="J35" s="22">
        <v>1949668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1949668</v>
      </c>
      <c r="X35" s="22">
        <v>1905108</v>
      </c>
      <c r="Y35" s="22">
        <v>44560</v>
      </c>
      <c r="Z35" s="23">
        <v>2.3389750082410026</v>
      </c>
      <c r="AA35" s="20">
        <v>8941239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62144072</v>
      </c>
      <c r="D37" s="20"/>
      <c r="E37" s="21">
        <v>67567186</v>
      </c>
      <c r="F37" s="22">
        <v>67567186</v>
      </c>
      <c r="G37" s="22">
        <v>920525</v>
      </c>
      <c r="H37" s="22">
        <v>8080447</v>
      </c>
      <c r="I37" s="22">
        <v>7775333</v>
      </c>
      <c r="J37" s="22">
        <v>16776305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16776305</v>
      </c>
      <c r="X37" s="22">
        <v>21621499</v>
      </c>
      <c r="Y37" s="22">
        <v>-4845194</v>
      </c>
      <c r="Z37" s="23">
        <v>-22.409149337888181</v>
      </c>
      <c r="AA37" s="20">
        <v>67567186</v>
      </c>
    </row>
    <row r="38" spans="1:27" x14ac:dyDescent="0.25">
      <c r="A38" s="19" t="s">
        <v>64</v>
      </c>
      <c r="B38" s="15" t="s">
        <v>32</v>
      </c>
      <c r="C38" s="20">
        <v>2561805</v>
      </c>
      <c r="D38" s="20"/>
      <c r="E38" s="21">
        <v>4106151</v>
      </c>
      <c r="F38" s="22">
        <v>4106151</v>
      </c>
      <c r="G38" s="22">
        <v>226382</v>
      </c>
      <c r="H38" s="22">
        <v>213631</v>
      </c>
      <c r="I38" s="22">
        <v>222411</v>
      </c>
      <c r="J38" s="22">
        <v>662424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662424</v>
      </c>
      <c r="X38" s="22">
        <v>1313967</v>
      </c>
      <c r="Y38" s="22">
        <v>-651543</v>
      </c>
      <c r="Z38" s="23">
        <v>-49.585948505556075</v>
      </c>
      <c r="AA38" s="20">
        <v>4106151</v>
      </c>
    </row>
    <row r="39" spans="1:27" x14ac:dyDescent="0.25">
      <c r="A39" s="19" t="s">
        <v>65</v>
      </c>
      <c r="B39" s="15" t="s">
        <v>32</v>
      </c>
      <c r="C39" s="20">
        <v>2879804</v>
      </c>
      <c r="D39" s="20"/>
      <c r="E39" s="21">
        <v>5191974</v>
      </c>
      <c r="F39" s="22">
        <v>5191974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5191974</v>
      </c>
    </row>
    <row r="40" spans="1:27" x14ac:dyDescent="0.25">
      <c r="A40" s="19" t="s">
        <v>66</v>
      </c>
      <c r="B40" s="15" t="s">
        <v>32</v>
      </c>
      <c r="C40" s="20">
        <v>1619359</v>
      </c>
      <c r="D40" s="20"/>
      <c r="E40" s="21">
        <v>1974928</v>
      </c>
      <c r="F40" s="22">
        <v>1974928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1974928</v>
      </c>
    </row>
    <row r="41" spans="1:27" x14ac:dyDescent="0.25">
      <c r="A41" s="19" t="s">
        <v>40</v>
      </c>
      <c r="B41" s="15" t="s">
        <v>32</v>
      </c>
      <c r="C41" s="20">
        <v>2560701</v>
      </c>
      <c r="D41" s="20"/>
      <c r="E41" s="21">
        <v>3030864</v>
      </c>
      <c r="F41" s="22">
        <v>3030864</v>
      </c>
      <c r="G41" s="22"/>
      <c r="H41" s="22"/>
      <c r="I41" s="22">
        <v>72236</v>
      </c>
      <c r="J41" s="22">
        <v>72236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72236</v>
      </c>
      <c r="X41" s="22">
        <v>96932</v>
      </c>
      <c r="Y41" s="22">
        <v>-24696</v>
      </c>
      <c r="Z41" s="23">
        <v>-25.477654438162833</v>
      </c>
      <c r="AA41" s="20">
        <v>3030864</v>
      </c>
    </row>
    <row r="42" spans="1:27" x14ac:dyDescent="0.25">
      <c r="A42" s="19" t="s">
        <v>67</v>
      </c>
      <c r="B42" s="15" t="s">
        <v>32</v>
      </c>
      <c r="C42" s="20">
        <v>2288942</v>
      </c>
      <c r="D42" s="20"/>
      <c r="E42" s="21">
        <v>2195202</v>
      </c>
      <c r="F42" s="22">
        <v>2195202</v>
      </c>
      <c r="G42" s="22"/>
      <c r="H42" s="22">
        <v>14850</v>
      </c>
      <c r="I42" s="22">
        <v>7200</v>
      </c>
      <c r="J42" s="22">
        <v>22050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22050</v>
      </c>
      <c r="X42" s="22">
        <v>702459</v>
      </c>
      <c r="Y42" s="22">
        <v>-680409</v>
      </c>
      <c r="Z42" s="23">
        <v>-96.861026764551383</v>
      </c>
      <c r="AA42" s="20">
        <v>2195202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1757170</v>
      </c>
      <c r="F44" s="22">
        <v>1757170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1757170</v>
      </c>
    </row>
    <row r="45" spans="1:27" x14ac:dyDescent="0.25">
      <c r="A45" s="19" t="s">
        <v>70</v>
      </c>
      <c r="B45" s="15" t="s">
        <v>32</v>
      </c>
      <c r="C45" s="20">
        <v>560083</v>
      </c>
      <c r="D45" s="20"/>
      <c r="E45" s="21">
        <v>1037532</v>
      </c>
      <c r="F45" s="22">
        <v>1037532</v>
      </c>
      <c r="G45" s="22">
        <v>14512</v>
      </c>
      <c r="H45" s="22">
        <v>25728</v>
      </c>
      <c r="I45" s="22">
        <v>9335</v>
      </c>
      <c r="J45" s="22">
        <v>49575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49575</v>
      </c>
      <c r="X45" s="22">
        <v>332005</v>
      </c>
      <c r="Y45" s="22">
        <v>-282430</v>
      </c>
      <c r="Z45" s="23">
        <v>-85.067995963916204</v>
      </c>
      <c r="AA45" s="20">
        <v>1037532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83760914</v>
      </c>
      <c r="D48" s="29">
        <f t="shared" ref="D48:Y48" si="1">SUM(D35:D47)</f>
        <v>0</v>
      </c>
      <c r="E48" s="30">
        <f t="shared" si="1"/>
        <v>96095108</v>
      </c>
      <c r="F48" s="31">
        <f t="shared" si="1"/>
        <v>96095108</v>
      </c>
      <c r="G48" s="31">
        <f t="shared" si="1"/>
        <v>1820883</v>
      </c>
      <c r="H48" s="31">
        <f t="shared" si="1"/>
        <v>8976889</v>
      </c>
      <c r="I48" s="31">
        <f t="shared" si="1"/>
        <v>8734486</v>
      </c>
      <c r="J48" s="31">
        <f t="shared" si="1"/>
        <v>19532258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19532258</v>
      </c>
      <c r="X48" s="31">
        <f t="shared" si="1"/>
        <v>25971970</v>
      </c>
      <c r="Y48" s="31">
        <f t="shared" si="1"/>
        <v>-6439712</v>
      </c>
      <c r="Z48" s="32">
        <f>+IF(X48&lt;&gt;0,+(Y48/X48)*100,0)</f>
        <v>-24.794853836655438</v>
      </c>
      <c r="AA48" s="29">
        <f>SUM(AA35:AA47)</f>
        <v>96095108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-18390473</v>
      </c>
      <c r="D49" s="39">
        <f t="shared" si="2"/>
        <v>0</v>
      </c>
      <c r="E49" s="40">
        <f t="shared" si="2"/>
        <v>15860431</v>
      </c>
      <c r="F49" s="41">
        <f t="shared" si="2"/>
        <v>15860431</v>
      </c>
      <c r="G49" s="41">
        <f t="shared" si="2"/>
        <v>273509432</v>
      </c>
      <c r="H49" s="41">
        <f t="shared" si="2"/>
        <v>-1716736</v>
      </c>
      <c r="I49" s="41">
        <f t="shared" si="2"/>
        <v>-2717634</v>
      </c>
      <c r="J49" s="41">
        <f t="shared" si="2"/>
        <v>269075062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269075062</v>
      </c>
      <c r="X49" s="41">
        <f t="shared" si="2"/>
        <v>13460944</v>
      </c>
      <c r="Y49" s="41">
        <f t="shared" si="2"/>
        <v>255614118</v>
      </c>
      <c r="Z49" s="42">
        <f>+IF(X49&lt;&gt;0,+(Y49/X49)*100,0)</f>
        <v>1898.9315905333235</v>
      </c>
      <c r="AA49" s="39">
        <f>+AA33-AA48</f>
        <v>15860431</v>
      </c>
    </row>
    <row r="50" spans="1:27" x14ac:dyDescent="0.25">
      <c r="A50" s="43" t="s">
        <v>75</v>
      </c>
      <c r="B50" s="15" t="s">
        <v>32</v>
      </c>
      <c r="C50" s="20">
        <v>1103458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-17287015</v>
      </c>
      <c r="D52" s="48">
        <f t="shared" si="3"/>
        <v>0</v>
      </c>
      <c r="E52" s="49">
        <f t="shared" si="3"/>
        <v>15860431</v>
      </c>
      <c r="F52" s="50">
        <f t="shared" si="3"/>
        <v>15860431</v>
      </c>
      <c r="G52" s="50">
        <f t="shared" si="3"/>
        <v>273509432</v>
      </c>
      <c r="H52" s="50">
        <f t="shared" si="3"/>
        <v>-1716736</v>
      </c>
      <c r="I52" s="50">
        <f t="shared" si="3"/>
        <v>-2717634</v>
      </c>
      <c r="J52" s="50">
        <f t="shared" si="3"/>
        <v>269075062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269075062</v>
      </c>
      <c r="X52" s="50">
        <f t="shared" si="3"/>
        <v>13460944</v>
      </c>
      <c r="Y52" s="50">
        <f t="shared" si="3"/>
        <v>255614118</v>
      </c>
      <c r="Z52" s="51">
        <f>+IF(X52&lt;&gt;0,+(Y52/X52)*100,0)</f>
        <v>1898.9315905333235</v>
      </c>
      <c r="AA52" s="48">
        <f>SUM(AA49:AA51)</f>
        <v>15860431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-17287015</v>
      </c>
      <c r="D54" s="54">
        <f>+D52-D53</f>
        <v>0</v>
      </c>
      <c r="E54" s="55">
        <f t="shared" si="4"/>
        <v>15860431</v>
      </c>
      <c r="F54" s="56">
        <f t="shared" si="4"/>
        <v>15860431</v>
      </c>
      <c r="G54" s="56">
        <f t="shared" si="4"/>
        <v>273509432</v>
      </c>
      <c r="H54" s="56">
        <f t="shared" si="4"/>
        <v>-1716736</v>
      </c>
      <c r="I54" s="56">
        <f t="shared" si="4"/>
        <v>-2717634</v>
      </c>
      <c r="J54" s="56">
        <f t="shared" si="4"/>
        <v>269075062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269075062</v>
      </c>
      <c r="X54" s="56">
        <f t="shared" si="4"/>
        <v>13460944</v>
      </c>
      <c r="Y54" s="56">
        <f t="shared" si="4"/>
        <v>255614118</v>
      </c>
      <c r="Z54" s="57">
        <f>+IF(X54&lt;&gt;0,+(Y54/X54)*100,0)</f>
        <v>1898.9315905333235</v>
      </c>
      <c r="AA54" s="54">
        <f>+AA52-AA53</f>
        <v>15860431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-17287015</v>
      </c>
      <c r="D57" s="48">
        <f>SUM(D54:D56)</f>
        <v>0</v>
      </c>
      <c r="E57" s="49">
        <f t="shared" si="5"/>
        <v>15860431</v>
      </c>
      <c r="F57" s="50">
        <f t="shared" si="5"/>
        <v>15860431</v>
      </c>
      <c r="G57" s="50">
        <f t="shared" si="5"/>
        <v>273509432</v>
      </c>
      <c r="H57" s="50">
        <f t="shared" si="5"/>
        <v>-1716736</v>
      </c>
      <c r="I57" s="50">
        <f t="shared" si="5"/>
        <v>-2717634</v>
      </c>
      <c r="J57" s="50">
        <f t="shared" si="5"/>
        <v>269075062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269075062</v>
      </c>
      <c r="X57" s="50">
        <f t="shared" si="5"/>
        <v>13460944</v>
      </c>
      <c r="Y57" s="50">
        <f t="shared" si="5"/>
        <v>255614118</v>
      </c>
      <c r="Z57" s="51">
        <f>+IF(X57&lt;&gt;0,+(Y57/X57)*100,0)</f>
        <v>1898.9315905333235</v>
      </c>
      <c r="AA57" s="48">
        <f>SUM(AA54:AA56)</f>
        <v>15860431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-17287015</v>
      </c>
      <c r="D60" s="65">
        <f>SUM(D57:D59)</f>
        <v>0</v>
      </c>
      <c r="E60" s="66">
        <f t="shared" si="6"/>
        <v>15860431</v>
      </c>
      <c r="F60" s="67">
        <f t="shared" si="6"/>
        <v>15860431</v>
      </c>
      <c r="G60" s="67">
        <f t="shared" si="6"/>
        <v>273509432</v>
      </c>
      <c r="H60" s="67">
        <f t="shared" si="6"/>
        <v>-1716736</v>
      </c>
      <c r="I60" s="67">
        <f t="shared" si="6"/>
        <v>-2717634</v>
      </c>
      <c r="J60" s="67">
        <f t="shared" si="6"/>
        <v>269075062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269075062</v>
      </c>
      <c r="X60" s="67">
        <f t="shared" si="6"/>
        <v>13460944</v>
      </c>
      <c r="Y60" s="67">
        <f t="shared" si="6"/>
        <v>255614118</v>
      </c>
      <c r="Z60" s="68">
        <f>+IF(X60&lt;&gt;0,+(Y60/X60)*100,0)</f>
        <v>1898.9315905333235</v>
      </c>
      <c r="AA60" s="65">
        <f>SUM(AA57:AA59)</f>
        <v>15860431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/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45989613</v>
      </c>
      <c r="X6" s="22">
        <v>57272310</v>
      </c>
      <c r="Y6" s="22">
        <v>-11282697</v>
      </c>
      <c r="Z6" s="23">
        <v>-19.700090672089182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16629033</v>
      </c>
      <c r="F13" s="22">
        <v>16629033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4157259</v>
      </c>
      <c r="Y13" s="22">
        <v>-4157259</v>
      </c>
      <c r="Z13" s="23">
        <v>-100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11228</v>
      </c>
      <c r="D24" s="20"/>
      <c r="E24" s="21">
        <v>38145</v>
      </c>
      <c r="F24" s="22">
        <v>38145</v>
      </c>
      <c r="G24" s="22">
        <v>7405</v>
      </c>
      <c r="H24" s="22">
        <v>33256</v>
      </c>
      <c r="I24" s="22">
        <v>3038</v>
      </c>
      <c r="J24" s="22">
        <v>43699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43699</v>
      </c>
      <c r="X24" s="22">
        <v>9537</v>
      </c>
      <c r="Y24" s="22">
        <v>34162</v>
      </c>
      <c r="Z24" s="23">
        <v>358.2048862325679</v>
      </c>
      <c r="AA24" s="20">
        <v>38145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14441459</v>
      </c>
      <c r="D26" s="20"/>
      <c r="E26" s="21">
        <v>32799909</v>
      </c>
      <c r="F26" s="22">
        <v>32799909</v>
      </c>
      <c r="G26" s="22">
        <v>12065900</v>
      </c>
      <c r="H26" s="22"/>
      <c r="I26" s="22"/>
      <c r="J26" s="22">
        <v>12065900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12065900</v>
      </c>
      <c r="X26" s="22">
        <v>8199975</v>
      </c>
      <c r="Y26" s="22">
        <v>3865925</v>
      </c>
      <c r="Z26" s="23">
        <v>47.145570565763926</v>
      </c>
      <c r="AA26" s="20">
        <v>32799909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173252914</v>
      </c>
      <c r="D33" s="29">
        <f t="shared" ref="D33:Y33" si="0">SUM(D6:D32)</f>
        <v>0</v>
      </c>
      <c r="E33" s="30">
        <f t="shared" si="0"/>
        <v>278556315</v>
      </c>
      <c r="F33" s="31">
        <f t="shared" si="0"/>
        <v>278556315</v>
      </c>
      <c r="G33" s="31">
        <f t="shared" si="0"/>
        <v>28321318</v>
      </c>
      <c r="H33" s="31">
        <f t="shared" si="0"/>
        <v>17030607</v>
      </c>
      <c r="I33" s="31">
        <f t="shared" si="0"/>
        <v>12747287</v>
      </c>
      <c r="J33" s="31">
        <f t="shared" si="0"/>
        <v>58099212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58099212</v>
      </c>
      <c r="X33" s="31">
        <f t="shared" si="0"/>
        <v>69639081</v>
      </c>
      <c r="Y33" s="31">
        <f t="shared" si="0"/>
        <v>-11539869</v>
      </c>
      <c r="Z33" s="32">
        <f>+IF(X33&lt;&gt;0,+(Y33/X33)*100,0)</f>
        <v>-16.570966811006596</v>
      </c>
      <c r="AA33" s="29">
        <f>SUM(AA6:AA32)</f>
        <v>278556315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25315178</v>
      </c>
      <c r="D35" s="20"/>
      <c r="E35" s="21">
        <v>10136319</v>
      </c>
      <c r="F35" s="22">
        <v>10136319</v>
      </c>
      <c r="G35" s="22">
        <v>2063179</v>
      </c>
      <c r="H35" s="22">
        <v>2020812</v>
      </c>
      <c r="I35" s="22">
        <v>1610385</v>
      </c>
      <c r="J35" s="22">
        <v>5694376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5694376</v>
      </c>
      <c r="X35" s="22">
        <v>2534085</v>
      </c>
      <c r="Y35" s="22">
        <v>3160291</v>
      </c>
      <c r="Z35" s="23">
        <v>124.71132578425743</v>
      </c>
      <c r="AA35" s="20">
        <v>10136319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173401804</v>
      </c>
      <c r="D37" s="20"/>
      <c r="E37" s="21">
        <v>188177686</v>
      </c>
      <c r="F37" s="22">
        <v>188177686</v>
      </c>
      <c r="G37" s="22">
        <v>22557248</v>
      </c>
      <c r="H37" s="22">
        <v>23215972</v>
      </c>
      <c r="I37" s="22">
        <v>16337717</v>
      </c>
      <c r="J37" s="22">
        <v>62110937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62110937</v>
      </c>
      <c r="X37" s="22">
        <v>47044422</v>
      </c>
      <c r="Y37" s="22">
        <v>15066515</v>
      </c>
      <c r="Z37" s="23">
        <v>32.026145416347127</v>
      </c>
      <c r="AA37" s="20">
        <v>188177686</v>
      </c>
    </row>
    <row r="38" spans="1:27" x14ac:dyDescent="0.25">
      <c r="A38" s="19" t="s">
        <v>64</v>
      </c>
      <c r="B38" s="15" t="s">
        <v>32</v>
      </c>
      <c r="C38" s="20">
        <v>453213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13475783</v>
      </c>
      <c r="D39" s="20"/>
      <c r="E39" s="21">
        <v>7936994</v>
      </c>
      <c r="F39" s="22">
        <v>7936994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1984248</v>
      </c>
      <c r="Y39" s="22">
        <v>-1984248</v>
      </c>
      <c r="Z39" s="23">
        <v>-100</v>
      </c>
      <c r="AA39" s="20">
        <v>7936994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3792960</v>
      </c>
      <c r="F40" s="22">
        <v>3792960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948240</v>
      </c>
      <c r="Y40" s="22">
        <v>-948240</v>
      </c>
      <c r="Z40" s="23">
        <v>-100</v>
      </c>
      <c r="AA40" s="20">
        <v>3792960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15000000</v>
      </c>
      <c r="F41" s="22">
        <v>15000000</v>
      </c>
      <c r="G41" s="22">
        <v>2169571</v>
      </c>
      <c r="H41" s="22"/>
      <c r="I41" s="22">
        <v>1567534</v>
      </c>
      <c r="J41" s="22">
        <v>3737105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3737105</v>
      </c>
      <c r="X41" s="22">
        <v>3750000</v>
      </c>
      <c r="Y41" s="22">
        <v>-12895</v>
      </c>
      <c r="Z41" s="23">
        <v>-0.34386666666666665</v>
      </c>
      <c r="AA41" s="20">
        <v>15000000</v>
      </c>
    </row>
    <row r="42" spans="1:27" x14ac:dyDescent="0.25">
      <c r="A42" s="19" t="s">
        <v>67</v>
      </c>
      <c r="B42" s="15" t="s">
        <v>32</v>
      </c>
      <c r="C42" s="20">
        <v>8617789</v>
      </c>
      <c r="D42" s="20"/>
      <c r="E42" s="21">
        <v>5728261</v>
      </c>
      <c r="F42" s="22">
        <v>5728261</v>
      </c>
      <c r="G42" s="22">
        <v>3661</v>
      </c>
      <c r="H42" s="22">
        <v>141293</v>
      </c>
      <c r="I42" s="22">
        <v>806149</v>
      </c>
      <c r="J42" s="22">
        <v>951103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951103</v>
      </c>
      <c r="X42" s="22">
        <v>1432065</v>
      </c>
      <c r="Y42" s="22">
        <v>-480962</v>
      </c>
      <c r="Z42" s="23">
        <v>-33.585207375363545</v>
      </c>
      <c r="AA42" s="20">
        <v>5728261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8574625</v>
      </c>
      <c r="D45" s="20"/>
      <c r="E45" s="21">
        <v>36314758</v>
      </c>
      <c r="F45" s="22">
        <v>36314758</v>
      </c>
      <c r="G45" s="22">
        <v>25434</v>
      </c>
      <c r="H45" s="22">
        <v>336836</v>
      </c>
      <c r="I45" s="22">
        <v>392491</v>
      </c>
      <c r="J45" s="22">
        <v>754761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754761</v>
      </c>
      <c r="X45" s="22">
        <v>9078690</v>
      </c>
      <c r="Y45" s="22">
        <v>-8323929</v>
      </c>
      <c r="Z45" s="23">
        <v>-91.68645476384809</v>
      </c>
      <c r="AA45" s="20">
        <v>36314758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229838392</v>
      </c>
      <c r="D48" s="29">
        <f t="shared" ref="D48:Y48" si="1">SUM(D35:D47)</f>
        <v>0</v>
      </c>
      <c r="E48" s="30">
        <f t="shared" si="1"/>
        <v>267086978</v>
      </c>
      <c r="F48" s="31">
        <f t="shared" si="1"/>
        <v>267086978</v>
      </c>
      <c r="G48" s="31">
        <f t="shared" si="1"/>
        <v>26819093</v>
      </c>
      <c r="H48" s="31">
        <f t="shared" si="1"/>
        <v>25714913</v>
      </c>
      <c r="I48" s="31">
        <f t="shared" si="1"/>
        <v>20714276</v>
      </c>
      <c r="J48" s="31">
        <f t="shared" si="1"/>
        <v>73248282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73248282</v>
      </c>
      <c r="X48" s="31">
        <f t="shared" si="1"/>
        <v>66771750</v>
      </c>
      <c r="Y48" s="31">
        <f t="shared" si="1"/>
        <v>6476532</v>
      </c>
      <c r="Z48" s="32">
        <f>+IF(X48&lt;&gt;0,+(Y48/X48)*100,0)</f>
        <v>9.6995091487043545</v>
      </c>
      <c r="AA48" s="29">
        <f>SUM(AA35:AA47)</f>
        <v>267086978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-56585478</v>
      </c>
      <c r="D49" s="39">
        <f t="shared" si="2"/>
        <v>0</v>
      </c>
      <c r="E49" s="40">
        <f t="shared" si="2"/>
        <v>11469337</v>
      </c>
      <c r="F49" s="41">
        <f t="shared" si="2"/>
        <v>11469337</v>
      </c>
      <c r="G49" s="41">
        <f t="shared" si="2"/>
        <v>1502225</v>
      </c>
      <c r="H49" s="41">
        <f t="shared" si="2"/>
        <v>-8684306</v>
      </c>
      <c r="I49" s="41">
        <f t="shared" si="2"/>
        <v>-7966989</v>
      </c>
      <c r="J49" s="41">
        <f t="shared" si="2"/>
        <v>-15149070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-15149070</v>
      </c>
      <c r="X49" s="41">
        <f t="shared" si="2"/>
        <v>2867331</v>
      </c>
      <c r="Y49" s="41">
        <f t="shared" si="2"/>
        <v>-18016401</v>
      </c>
      <c r="Z49" s="42">
        <f>+IF(X49&lt;&gt;0,+(Y49/X49)*100,0)</f>
        <v>-628.33349201748945</v>
      </c>
      <c r="AA49" s="39">
        <f>+AA33-AA48</f>
        <v>11469337</v>
      </c>
    </row>
    <row r="50" spans="1:27" x14ac:dyDescent="0.25">
      <c r="A50" s="43" t="s">
        <v>75</v>
      </c>
      <c r="B50" s="15" t="s">
        <v>32</v>
      </c>
      <c r="C50" s="20">
        <v>6067000</v>
      </c>
      <c r="D50" s="20"/>
      <c r="E50" s="21">
        <v>13500000</v>
      </c>
      <c r="F50" s="22">
        <v>13500000</v>
      </c>
      <c r="G50" s="22"/>
      <c r="H50" s="22"/>
      <c r="I50" s="22">
        <v>501259</v>
      </c>
      <c r="J50" s="22">
        <v>501259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501259</v>
      </c>
      <c r="X50" s="22">
        <v>3375000</v>
      </c>
      <c r="Y50" s="22">
        <v>-2873741</v>
      </c>
      <c r="Z50" s="23">
        <v>-85.147881481481477</v>
      </c>
      <c r="AA50" s="20">
        <v>13500000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-50518478</v>
      </c>
      <c r="D52" s="48">
        <f t="shared" si="3"/>
        <v>0</v>
      </c>
      <c r="E52" s="49">
        <f t="shared" si="3"/>
        <v>24969337</v>
      </c>
      <c r="F52" s="50">
        <f t="shared" si="3"/>
        <v>24969337</v>
      </c>
      <c r="G52" s="50">
        <f t="shared" si="3"/>
        <v>1502225</v>
      </c>
      <c r="H52" s="50">
        <f t="shared" si="3"/>
        <v>-8684306</v>
      </c>
      <c r="I52" s="50">
        <f t="shared" si="3"/>
        <v>-7465730</v>
      </c>
      <c r="J52" s="50">
        <f t="shared" si="3"/>
        <v>-14647811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-14647811</v>
      </c>
      <c r="X52" s="50">
        <f t="shared" si="3"/>
        <v>6242331</v>
      </c>
      <c r="Y52" s="50">
        <f t="shared" si="3"/>
        <v>-20890142</v>
      </c>
      <c r="Z52" s="51">
        <f>+IF(X52&lt;&gt;0,+(Y52/X52)*100,0)</f>
        <v>-334.65290449993762</v>
      </c>
      <c r="AA52" s="48">
        <f>SUM(AA49:AA51)</f>
        <v>24969337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-50518478</v>
      </c>
      <c r="D54" s="54">
        <f>+D52-D53</f>
        <v>0</v>
      </c>
      <c r="E54" s="55">
        <f t="shared" si="4"/>
        <v>24969337</v>
      </c>
      <c r="F54" s="56">
        <f t="shared" si="4"/>
        <v>24969337</v>
      </c>
      <c r="G54" s="56">
        <f t="shared" si="4"/>
        <v>1502225</v>
      </c>
      <c r="H54" s="56">
        <f t="shared" si="4"/>
        <v>-8684306</v>
      </c>
      <c r="I54" s="56">
        <f t="shared" si="4"/>
        <v>-7465730</v>
      </c>
      <c r="J54" s="56">
        <f t="shared" si="4"/>
        <v>-14647811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-14647811</v>
      </c>
      <c r="X54" s="56">
        <f t="shared" si="4"/>
        <v>6242331</v>
      </c>
      <c r="Y54" s="56">
        <f t="shared" si="4"/>
        <v>-20890142</v>
      </c>
      <c r="Z54" s="57">
        <f>+IF(X54&lt;&gt;0,+(Y54/X54)*100,0)</f>
        <v>-334.65290449993762</v>
      </c>
      <c r="AA54" s="54">
        <f>+AA52-AA53</f>
        <v>24969337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-50518478</v>
      </c>
      <c r="D57" s="48">
        <f>SUM(D54:D56)</f>
        <v>0</v>
      </c>
      <c r="E57" s="49">
        <f t="shared" si="5"/>
        <v>24969337</v>
      </c>
      <c r="F57" s="50">
        <f t="shared" si="5"/>
        <v>24969337</v>
      </c>
      <c r="G57" s="50">
        <f t="shared" si="5"/>
        <v>1502225</v>
      </c>
      <c r="H57" s="50">
        <f t="shared" si="5"/>
        <v>-8684306</v>
      </c>
      <c r="I57" s="50">
        <f t="shared" si="5"/>
        <v>-7465730</v>
      </c>
      <c r="J57" s="50">
        <f t="shared" si="5"/>
        <v>-14647811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-14647811</v>
      </c>
      <c r="X57" s="50">
        <f t="shared" si="5"/>
        <v>6242331</v>
      </c>
      <c r="Y57" s="50">
        <f t="shared" si="5"/>
        <v>-20890142</v>
      </c>
      <c r="Z57" s="51">
        <f>+IF(X57&lt;&gt;0,+(Y57/X57)*100,0)</f>
        <v>-334.65290449993762</v>
      </c>
      <c r="AA57" s="48">
        <f>SUM(AA54:AA56)</f>
        <v>24969337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-50518478</v>
      </c>
      <c r="D60" s="65">
        <f>SUM(D57:D59)</f>
        <v>0</v>
      </c>
      <c r="E60" s="66">
        <f t="shared" si="6"/>
        <v>24969337</v>
      </c>
      <c r="F60" s="67">
        <f t="shared" si="6"/>
        <v>24969337</v>
      </c>
      <c r="G60" s="67">
        <f t="shared" si="6"/>
        <v>1502225</v>
      </c>
      <c r="H60" s="67">
        <f t="shared" si="6"/>
        <v>-8684306</v>
      </c>
      <c r="I60" s="67">
        <f t="shared" si="6"/>
        <v>-7465730</v>
      </c>
      <c r="J60" s="67">
        <f t="shared" si="6"/>
        <v>-14647811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-14647811</v>
      </c>
      <c r="X60" s="67">
        <f t="shared" si="6"/>
        <v>6242331</v>
      </c>
      <c r="Y60" s="67">
        <f t="shared" si="6"/>
        <v>-20890142</v>
      </c>
      <c r="Z60" s="68">
        <f>+IF(X60&lt;&gt;0,+(Y60/X60)*100,0)</f>
        <v>-334.65290449993762</v>
      </c>
      <c r="AA60" s="65">
        <f>SUM(AA57:AA59)</f>
        <v>24969337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20477645</v>
      </c>
      <c r="D10" s="20"/>
      <c r="E10" s="21">
        <v>3660000</v>
      </c>
      <c r="F10" s="22">
        <v>3660000</v>
      </c>
      <c r="G10" s="22">
        <v>1611429</v>
      </c>
      <c r="H10" s="22">
        <v>529478</v>
      </c>
      <c r="I10" s="22">
        <v>224961</v>
      </c>
      <c r="J10" s="22">
        <v>2365868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2365868</v>
      </c>
      <c r="X10" s="22">
        <v>915000</v>
      </c>
      <c r="Y10" s="22">
        <v>1450868</v>
      </c>
      <c r="Z10" s="23">
        <v>158.56480874316941</v>
      </c>
      <c r="AA10" s="20">
        <v>3660000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20477645</v>
      </c>
      <c r="D33" s="29">
        <f t="shared" ref="D33:Y33" si="0">SUM(D6:D32)</f>
        <v>0</v>
      </c>
      <c r="E33" s="30">
        <f t="shared" si="0"/>
        <v>3660000</v>
      </c>
      <c r="F33" s="31">
        <f t="shared" si="0"/>
        <v>3660000</v>
      </c>
      <c r="G33" s="31">
        <f t="shared" si="0"/>
        <v>1611429</v>
      </c>
      <c r="H33" s="31">
        <f t="shared" si="0"/>
        <v>529478</v>
      </c>
      <c r="I33" s="31">
        <f t="shared" si="0"/>
        <v>224961</v>
      </c>
      <c r="J33" s="31">
        <f t="shared" si="0"/>
        <v>2365868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2365868</v>
      </c>
      <c r="X33" s="31">
        <f t="shared" si="0"/>
        <v>915000</v>
      </c>
      <c r="Y33" s="31">
        <f t="shared" si="0"/>
        <v>1450868</v>
      </c>
      <c r="Z33" s="32">
        <f>+IF(X33&lt;&gt;0,+(Y33/X33)*100,0)</f>
        <v>158.56480874316941</v>
      </c>
      <c r="AA33" s="29">
        <f>SUM(AA6:AA32)</f>
        <v>3660000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3547066</v>
      </c>
      <c r="D40" s="20"/>
      <c r="E40" s="21">
        <v>4000008</v>
      </c>
      <c r="F40" s="22">
        <v>4000008</v>
      </c>
      <c r="G40" s="22">
        <v>372536</v>
      </c>
      <c r="H40" s="22">
        <v>296357</v>
      </c>
      <c r="I40" s="22">
        <v>323966</v>
      </c>
      <c r="J40" s="22">
        <v>992859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992859</v>
      </c>
      <c r="X40" s="22">
        <v>1000002</v>
      </c>
      <c r="Y40" s="22">
        <v>-7143</v>
      </c>
      <c r="Z40" s="23">
        <v>-0.71429857140285713</v>
      </c>
      <c r="AA40" s="20">
        <v>4000008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</v>
      </c>
      <c r="Y41" s="22">
        <v>-37500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21071759</v>
      </c>
      <c r="D42" s="20"/>
      <c r="E42" s="21">
        <v>6259992</v>
      </c>
      <c r="F42" s="22">
        <v>6259992</v>
      </c>
      <c r="G42" s="22">
        <v>1401243</v>
      </c>
      <c r="H42" s="22">
        <v>460415</v>
      </c>
      <c r="I42" s="22">
        <v>195618</v>
      </c>
      <c r="J42" s="22">
        <v>2057276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2057276</v>
      </c>
      <c r="X42" s="22">
        <v>1564998</v>
      </c>
      <c r="Y42" s="22">
        <v>492278</v>
      </c>
      <c r="Z42" s="23">
        <v>31.455503457512407</v>
      </c>
      <c r="AA42" s="20">
        <v>6259992</v>
      </c>
    </row>
    <row r="43" spans="1:27" x14ac:dyDescent="0.25">
      <c r="A43" s="19" t="s">
        <v>68</v>
      </c>
      <c r="B43" s="15" t="s">
        <v>32</v>
      </c>
      <c r="C43" s="20">
        <v>1512043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7249690</v>
      </c>
      <c r="D45" s="20"/>
      <c r="E45" s="21">
        <v>6600000</v>
      </c>
      <c r="F45" s="22">
        <v>6600000</v>
      </c>
      <c r="G45" s="22">
        <v>202331</v>
      </c>
      <c r="H45" s="22">
        <v>401200</v>
      </c>
      <c r="I45" s="22">
        <v>487168</v>
      </c>
      <c r="J45" s="22">
        <v>1090699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1090699</v>
      </c>
      <c r="X45" s="22">
        <v>1650000</v>
      </c>
      <c r="Y45" s="22">
        <v>-559301</v>
      </c>
      <c r="Z45" s="23">
        <v>-33.897030303030299</v>
      </c>
      <c r="AA45" s="20">
        <v>6600000</v>
      </c>
    </row>
    <row r="46" spans="1:27" x14ac:dyDescent="0.25">
      <c r="A46" s="19" t="s">
        <v>71</v>
      </c>
      <c r="B46" s="15" t="s">
        <v>32</v>
      </c>
      <c r="C46" s="20">
        <v>862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33381420</v>
      </c>
      <c r="D48" s="29">
        <f t="shared" ref="D48:Y48" si="1">SUM(D35:D47)</f>
        <v>0</v>
      </c>
      <c r="E48" s="30">
        <f t="shared" si="1"/>
        <v>17010000</v>
      </c>
      <c r="F48" s="31">
        <f t="shared" si="1"/>
        <v>17010000</v>
      </c>
      <c r="G48" s="31">
        <f t="shared" si="1"/>
        <v>1976110</v>
      </c>
      <c r="H48" s="31">
        <f t="shared" si="1"/>
        <v>1157972</v>
      </c>
      <c r="I48" s="31">
        <f t="shared" si="1"/>
        <v>1006752</v>
      </c>
      <c r="J48" s="31">
        <f t="shared" si="1"/>
        <v>4140834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4140834</v>
      </c>
      <c r="X48" s="31">
        <f t="shared" si="1"/>
        <v>4252500</v>
      </c>
      <c r="Y48" s="31">
        <f t="shared" si="1"/>
        <v>-111666</v>
      </c>
      <c r="Z48" s="32">
        <f>+IF(X48&lt;&gt;0,+(Y48/X48)*100,0)</f>
        <v>-2.6258906525573189</v>
      </c>
      <c r="AA48" s="29">
        <f>SUM(AA35:AA47)</f>
        <v>17010000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-12903775</v>
      </c>
      <c r="D49" s="39">
        <f t="shared" si="2"/>
        <v>0</v>
      </c>
      <c r="E49" s="40">
        <f t="shared" si="2"/>
        <v>-13350000</v>
      </c>
      <c r="F49" s="41">
        <f t="shared" si="2"/>
        <v>-13350000</v>
      </c>
      <c r="G49" s="41">
        <f t="shared" si="2"/>
        <v>-364681</v>
      </c>
      <c r="H49" s="41">
        <f t="shared" si="2"/>
        <v>-628494</v>
      </c>
      <c r="I49" s="41">
        <f t="shared" si="2"/>
        <v>-781791</v>
      </c>
      <c r="J49" s="41">
        <f t="shared" si="2"/>
        <v>-1774966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-1774966</v>
      </c>
      <c r="X49" s="41">
        <f t="shared" si="2"/>
        <v>-3337500</v>
      </c>
      <c r="Y49" s="41">
        <f t="shared" si="2"/>
        <v>1562534</v>
      </c>
      <c r="Z49" s="42">
        <f>+IF(X49&lt;&gt;0,+(Y49/X49)*100,0)</f>
        <v>-46.817498127340826</v>
      </c>
      <c r="AA49" s="39">
        <f>+AA33-AA48</f>
        <v>-13350000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-12903775</v>
      </c>
      <c r="D52" s="48">
        <f t="shared" si="3"/>
        <v>0</v>
      </c>
      <c r="E52" s="49">
        <f t="shared" si="3"/>
        <v>-13350000</v>
      </c>
      <c r="F52" s="50">
        <f t="shared" si="3"/>
        <v>-13350000</v>
      </c>
      <c r="G52" s="50">
        <f t="shared" si="3"/>
        <v>-364681</v>
      </c>
      <c r="H52" s="50">
        <f t="shared" si="3"/>
        <v>-628494</v>
      </c>
      <c r="I52" s="50">
        <f t="shared" si="3"/>
        <v>-781791</v>
      </c>
      <c r="J52" s="50">
        <f t="shared" si="3"/>
        <v>-1774966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-1774966</v>
      </c>
      <c r="X52" s="50">
        <f t="shared" si="3"/>
        <v>-3337500</v>
      </c>
      <c r="Y52" s="50">
        <f t="shared" si="3"/>
        <v>1562534</v>
      </c>
      <c r="Z52" s="51">
        <f>+IF(X52&lt;&gt;0,+(Y52/X52)*100,0)</f>
        <v>-46.817498127340826</v>
      </c>
      <c r="AA52" s="48">
        <f>SUM(AA49:AA51)</f>
        <v>-13350000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-12903775</v>
      </c>
      <c r="D54" s="54">
        <f>+D52-D53</f>
        <v>0</v>
      </c>
      <c r="E54" s="55">
        <f t="shared" si="4"/>
        <v>-13350000</v>
      </c>
      <c r="F54" s="56">
        <f t="shared" si="4"/>
        <v>-13350000</v>
      </c>
      <c r="G54" s="56">
        <f t="shared" si="4"/>
        <v>-364681</v>
      </c>
      <c r="H54" s="56">
        <f t="shared" si="4"/>
        <v>-628494</v>
      </c>
      <c r="I54" s="56">
        <f t="shared" si="4"/>
        <v>-781791</v>
      </c>
      <c r="J54" s="56">
        <f t="shared" si="4"/>
        <v>-1774966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-1774966</v>
      </c>
      <c r="X54" s="56">
        <f t="shared" si="4"/>
        <v>-3337500</v>
      </c>
      <c r="Y54" s="56">
        <f t="shared" si="4"/>
        <v>1562534</v>
      </c>
      <c r="Z54" s="57">
        <f>+IF(X54&lt;&gt;0,+(Y54/X54)*100,0)</f>
        <v>-46.817498127340826</v>
      </c>
      <c r="AA54" s="54">
        <f>+AA52-AA53</f>
        <v>-13350000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-12903775</v>
      </c>
      <c r="D57" s="48">
        <f>SUM(D54:D56)</f>
        <v>0</v>
      </c>
      <c r="E57" s="49">
        <f t="shared" si="5"/>
        <v>-13350000</v>
      </c>
      <c r="F57" s="50">
        <f t="shared" si="5"/>
        <v>-13350000</v>
      </c>
      <c r="G57" s="50">
        <f t="shared" si="5"/>
        <v>-364681</v>
      </c>
      <c r="H57" s="50">
        <f t="shared" si="5"/>
        <v>-628494</v>
      </c>
      <c r="I57" s="50">
        <f t="shared" si="5"/>
        <v>-781791</v>
      </c>
      <c r="J57" s="50">
        <f t="shared" si="5"/>
        <v>-1774966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-1774966</v>
      </c>
      <c r="X57" s="50">
        <f t="shared" si="5"/>
        <v>-3337500</v>
      </c>
      <c r="Y57" s="50">
        <f t="shared" si="5"/>
        <v>1562534</v>
      </c>
      <c r="Z57" s="51">
        <f>+IF(X57&lt;&gt;0,+(Y57/X57)*100,0)</f>
        <v>-46.817498127340826</v>
      </c>
      <c r="AA57" s="48">
        <f>SUM(AA54:AA56)</f>
        <v>-13350000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-12903775</v>
      </c>
      <c r="D60" s="65">
        <f>SUM(D57:D59)</f>
        <v>0</v>
      </c>
      <c r="E60" s="66">
        <f t="shared" si="6"/>
        <v>-13350000</v>
      </c>
      <c r="F60" s="67">
        <f t="shared" si="6"/>
        <v>-13350000</v>
      </c>
      <c r="G60" s="67">
        <f t="shared" si="6"/>
        <v>-364681</v>
      </c>
      <c r="H60" s="67">
        <f t="shared" si="6"/>
        <v>-628494</v>
      </c>
      <c r="I60" s="67">
        <f t="shared" si="6"/>
        <v>-781791</v>
      </c>
      <c r="J60" s="67">
        <f t="shared" si="6"/>
        <v>-1774966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-1774966</v>
      </c>
      <c r="X60" s="67">
        <f t="shared" si="6"/>
        <v>-3337500</v>
      </c>
      <c r="Y60" s="67">
        <f t="shared" si="6"/>
        <v>1562534</v>
      </c>
      <c r="Z60" s="68">
        <f>+IF(X60&lt;&gt;0,+(Y60/X60)*100,0)</f>
        <v>-46.817498127340826</v>
      </c>
      <c r="AA60" s="65">
        <f>SUM(AA57:AA59)</f>
        <v>-13350000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15521739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40810000</v>
      </c>
      <c r="F26" s="22">
        <v>40810000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10202499</v>
      </c>
      <c r="Y26" s="22">
        <v>-10202499</v>
      </c>
      <c r="Z26" s="23">
        <v>-100</v>
      </c>
      <c r="AA26" s="20">
        <v>40810000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15521739</v>
      </c>
      <c r="D33" s="29">
        <f t="shared" ref="D33:Y33" si="0">SUM(D6:D32)</f>
        <v>0</v>
      </c>
      <c r="E33" s="30">
        <f t="shared" si="0"/>
        <v>40810000</v>
      </c>
      <c r="F33" s="31">
        <f t="shared" si="0"/>
        <v>40810000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10202499</v>
      </c>
      <c r="Y33" s="31">
        <f t="shared" si="0"/>
        <v>-10202499</v>
      </c>
      <c r="Z33" s="32">
        <f>+IF(X33&lt;&gt;0,+(Y33/X33)*100,0)</f>
        <v>-100</v>
      </c>
      <c r="AA33" s="29">
        <f>SUM(AA6:AA32)</f>
        <v>40810000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646436</v>
      </c>
      <c r="D35" s="20"/>
      <c r="E35" s="21">
        <v>2349173</v>
      </c>
      <c r="F35" s="22">
        <v>2349173</v>
      </c>
      <c r="G35" s="22">
        <v>81723</v>
      </c>
      <c r="H35" s="22">
        <v>81723</v>
      </c>
      <c r="I35" s="22">
        <v>111233</v>
      </c>
      <c r="J35" s="22">
        <v>274679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274679</v>
      </c>
      <c r="X35" s="22">
        <v>587289</v>
      </c>
      <c r="Y35" s="22">
        <v>-312610</v>
      </c>
      <c r="Z35" s="23">
        <v>-53.229330023208334</v>
      </c>
      <c r="AA35" s="20">
        <v>2349173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597</v>
      </c>
      <c r="D38" s="20"/>
      <c r="E38" s="21">
        <v>288310</v>
      </c>
      <c r="F38" s="22">
        <v>288310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72078</v>
      </c>
      <c r="Y38" s="22">
        <v>-72078</v>
      </c>
      <c r="Z38" s="23">
        <v>-100</v>
      </c>
      <c r="AA38" s="20">
        <v>288310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14525332</v>
      </c>
      <c r="D42" s="20"/>
      <c r="E42" s="21">
        <v>37747825</v>
      </c>
      <c r="F42" s="22">
        <v>37747825</v>
      </c>
      <c r="G42" s="22"/>
      <c r="H42" s="22">
        <v>6062814</v>
      </c>
      <c r="I42" s="22">
        <v>6448745</v>
      </c>
      <c r="J42" s="22">
        <v>12511559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12511559</v>
      </c>
      <c r="X42" s="22">
        <v>9436953</v>
      </c>
      <c r="Y42" s="22">
        <v>3074606</v>
      </c>
      <c r="Z42" s="23">
        <v>32.580494996637157</v>
      </c>
      <c r="AA42" s="20">
        <v>37747825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1967170</v>
      </c>
      <c r="D45" s="20"/>
      <c r="E45" s="21">
        <v>2767465</v>
      </c>
      <c r="F45" s="22">
        <v>2767465</v>
      </c>
      <c r="G45" s="22">
        <v>525141</v>
      </c>
      <c r="H45" s="22">
        <v>168282</v>
      </c>
      <c r="I45" s="22">
        <v>152552</v>
      </c>
      <c r="J45" s="22">
        <v>845975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845975</v>
      </c>
      <c r="X45" s="22">
        <v>691869</v>
      </c>
      <c r="Y45" s="22">
        <v>154106</v>
      </c>
      <c r="Z45" s="23">
        <v>22.273869764362907</v>
      </c>
      <c r="AA45" s="20">
        <v>2767465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17139535</v>
      </c>
      <c r="D48" s="29">
        <f t="shared" ref="D48:Y48" si="1">SUM(D35:D47)</f>
        <v>0</v>
      </c>
      <c r="E48" s="30">
        <f t="shared" si="1"/>
        <v>43152773</v>
      </c>
      <c r="F48" s="31">
        <f t="shared" si="1"/>
        <v>43152773</v>
      </c>
      <c r="G48" s="31">
        <f t="shared" si="1"/>
        <v>606864</v>
      </c>
      <c r="H48" s="31">
        <f t="shared" si="1"/>
        <v>6312819</v>
      </c>
      <c r="I48" s="31">
        <f t="shared" si="1"/>
        <v>6712530</v>
      </c>
      <c r="J48" s="31">
        <f t="shared" si="1"/>
        <v>13632213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13632213</v>
      </c>
      <c r="X48" s="31">
        <f t="shared" si="1"/>
        <v>10788189</v>
      </c>
      <c r="Y48" s="31">
        <f t="shared" si="1"/>
        <v>2844024</v>
      </c>
      <c r="Z48" s="32">
        <f>+IF(X48&lt;&gt;0,+(Y48/X48)*100,0)</f>
        <v>26.362385753531015</v>
      </c>
      <c r="AA48" s="29">
        <f>SUM(AA35:AA47)</f>
        <v>43152773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-1617796</v>
      </c>
      <c r="D49" s="39">
        <f t="shared" si="2"/>
        <v>0</v>
      </c>
      <c r="E49" s="40">
        <f t="shared" si="2"/>
        <v>-2342773</v>
      </c>
      <c r="F49" s="41">
        <f t="shared" si="2"/>
        <v>-2342773</v>
      </c>
      <c r="G49" s="41">
        <f t="shared" si="2"/>
        <v>-606864</v>
      </c>
      <c r="H49" s="41">
        <f t="shared" si="2"/>
        <v>-6312819</v>
      </c>
      <c r="I49" s="41">
        <f t="shared" si="2"/>
        <v>-6712530</v>
      </c>
      <c r="J49" s="41">
        <f t="shared" si="2"/>
        <v>-13632213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-13632213</v>
      </c>
      <c r="X49" s="41">
        <f t="shared" si="2"/>
        <v>-585690</v>
      </c>
      <c r="Y49" s="41">
        <f t="shared" si="2"/>
        <v>-13046523</v>
      </c>
      <c r="Z49" s="42">
        <f>+IF(X49&lt;&gt;0,+(Y49/X49)*100,0)</f>
        <v>2227.5475080674078</v>
      </c>
      <c r="AA49" s="39">
        <f>+AA33-AA48</f>
        <v>-2342773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-1617796</v>
      </c>
      <c r="D52" s="48">
        <f t="shared" si="3"/>
        <v>0</v>
      </c>
      <c r="E52" s="49">
        <f t="shared" si="3"/>
        <v>-2342773</v>
      </c>
      <c r="F52" s="50">
        <f t="shared" si="3"/>
        <v>-2342773</v>
      </c>
      <c r="G52" s="50">
        <f t="shared" si="3"/>
        <v>-606864</v>
      </c>
      <c r="H52" s="50">
        <f t="shared" si="3"/>
        <v>-6312819</v>
      </c>
      <c r="I52" s="50">
        <f t="shared" si="3"/>
        <v>-6712530</v>
      </c>
      <c r="J52" s="50">
        <f t="shared" si="3"/>
        <v>-13632213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-13632213</v>
      </c>
      <c r="X52" s="50">
        <f t="shared" si="3"/>
        <v>-585690</v>
      </c>
      <c r="Y52" s="50">
        <f t="shared" si="3"/>
        <v>-13046523</v>
      </c>
      <c r="Z52" s="51">
        <f>+IF(X52&lt;&gt;0,+(Y52/X52)*100,0)</f>
        <v>2227.5475080674078</v>
      </c>
      <c r="AA52" s="48">
        <f>SUM(AA49:AA51)</f>
        <v>-2342773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-1617796</v>
      </c>
      <c r="D54" s="54">
        <f>+D52-D53</f>
        <v>0</v>
      </c>
      <c r="E54" s="55">
        <f t="shared" si="4"/>
        <v>-2342773</v>
      </c>
      <c r="F54" s="56">
        <f t="shared" si="4"/>
        <v>-2342773</v>
      </c>
      <c r="G54" s="56">
        <f t="shared" si="4"/>
        <v>-606864</v>
      </c>
      <c r="H54" s="56">
        <f t="shared" si="4"/>
        <v>-6312819</v>
      </c>
      <c r="I54" s="56">
        <f t="shared" si="4"/>
        <v>-6712530</v>
      </c>
      <c r="J54" s="56">
        <f t="shared" si="4"/>
        <v>-13632213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-13632213</v>
      </c>
      <c r="X54" s="56">
        <f t="shared" si="4"/>
        <v>-585690</v>
      </c>
      <c r="Y54" s="56">
        <f t="shared" si="4"/>
        <v>-13046523</v>
      </c>
      <c r="Z54" s="57">
        <f>+IF(X54&lt;&gt;0,+(Y54/X54)*100,0)</f>
        <v>2227.5475080674078</v>
      </c>
      <c r="AA54" s="54">
        <f>+AA52-AA53</f>
        <v>-2342773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-1617796</v>
      </c>
      <c r="D57" s="48">
        <f>SUM(D54:D56)</f>
        <v>0</v>
      </c>
      <c r="E57" s="49">
        <f t="shared" si="5"/>
        <v>-2342773</v>
      </c>
      <c r="F57" s="50">
        <f t="shared" si="5"/>
        <v>-2342773</v>
      </c>
      <c r="G57" s="50">
        <f t="shared" si="5"/>
        <v>-606864</v>
      </c>
      <c r="H57" s="50">
        <f t="shared" si="5"/>
        <v>-6312819</v>
      </c>
      <c r="I57" s="50">
        <f t="shared" si="5"/>
        <v>-6712530</v>
      </c>
      <c r="J57" s="50">
        <f t="shared" si="5"/>
        <v>-13632213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-13632213</v>
      </c>
      <c r="X57" s="50">
        <f t="shared" si="5"/>
        <v>-585690</v>
      </c>
      <c r="Y57" s="50">
        <f t="shared" si="5"/>
        <v>-13046523</v>
      </c>
      <c r="Z57" s="51">
        <f>+IF(X57&lt;&gt;0,+(Y57/X57)*100,0)</f>
        <v>2227.5475080674078</v>
      </c>
      <c r="AA57" s="48">
        <f>SUM(AA54:AA56)</f>
        <v>-2342773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-1617796</v>
      </c>
      <c r="D60" s="65">
        <f>SUM(D57:D59)</f>
        <v>0</v>
      </c>
      <c r="E60" s="66">
        <f t="shared" si="6"/>
        <v>-2342773</v>
      </c>
      <c r="F60" s="67">
        <f t="shared" si="6"/>
        <v>-2342773</v>
      </c>
      <c r="G60" s="67">
        <f t="shared" si="6"/>
        <v>-606864</v>
      </c>
      <c r="H60" s="67">
        <f t="shared" si="6"/>
        <v>-6312819</v>
      </c>
      <c r="I60" s="67">
        <f t="shared" si="6"/>
        <v>-6712530</v>
      </c>
      <c r="J60" s="67">
        <f t="shared" si="6"/>
        <v>-13632213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-13632213</v>
      </c>
      <c r="X60" s="67">
        <f t="shared" si="6"/>
        <v>-585690</v>
      </c>
      <c r="Y60" s="67">
        <f t="shared" si="6"/>
        <v>-13046523</v>
      </c>
      <c r="Z60" s="68">
        <f>+IF(X60&lt;&gt;0,+(Y60/X60)*100,0)</f>
        <v>2227.5475080674078</v>
      </c>
      <c r="AA60" s="65">
        <f>SUM(AA57:AA59)</f>
        <v>-2342773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12031304</v>
      </c>
      <c r="I42" s="22"/>
      <c r="J42" s="22">
        <v>12031304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12031304</v>
      </c>
      <c r="X42" s="22"/>
      <c r="Y42" s="22">
        <v>12031304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12031304</v>
      </c>
      <c r="I48" s="31">
        <f t="shared" si="1"/>
        <v>0</v>
      </c>
      <c r="J48" s="31">
        <f t="shared" si="1"/>
        <v>12031304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12031304</v>
      </c>
      <c r="X48" s="31">
        <f t="shared" si="1"/>
        <v>0</v>
      </c>
      <c r="Y48" s="31">
        <f t="shared" si="1"/>
        <v>12031304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-12031304</v>
      </c>
      <c r="I49" s="41">
        <f t="shared" si="2"/>
        <v>0</v>
      </c>
      <c r="J49" s="41">
        <f t="shared" si="2"/>
        <v>-12031304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-12031304</v>
      </c>
      <c r="X49" s="41">
        <f t="shared" si="2"/>
        <v>0</v>
      </c>
      <c r="Y49" s="41">
        <f t="shared" si="2"/>
        <v>-12031304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8524748</v>
      </c>
      <c r="D50" s="20"/>
      <c r="E50" s="21">
        <v>19400000</v>
      </c>
      <c r="F50" s="22">
        <v>19400000</v>
      </c>
      <c r="G50" s="22"/>
      <c r="H50" s="22">
        <v>11999129</v>
      </c>
      <c r="I50" s="22"/>
      <c r="J50" s="22">
        <v>11999129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11999129</v>
      </c>
      <c r="X50" s="22">
        <v>4850001</v>
      </c>
      <c r="Y50" s="22">
        <v>7149128</v>
      </c>
      <c r="Z50" s="23">
        <v>147.40467063821222</v>
      </c>
      <c r="AA50" s="20">
        <v>19400000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8524748</v>
      </c>
      <c r="D52" s="48">
        <f t="shared" si="3"/>
        <v>0</v>
      </c>
      <c r="E52" s="49">
        <f t="shared" si="3"/>
        <v>19400000</v>
      </c>
      <c r="F52" s="50">
        <f t="shared" si="3"/>
        <v>19400000</v>
      </c>
      <c r="G52" s="50">
        <f t="shared" si="3"/>
        <v>0</v>
      </c>
      <c r="H52" s="50">
        <f t="shared" si="3"/>
        <v>-32175</v>
      </c>
      <c r="I52" s="50">
        <f t="shared" si="3"/>
        <v>0</v>
      </c>
      <c r="J52" s="50">
        <f t="shared" si="3"/>
        <v>-32175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-32175</v>
      </c>
      <c r="X52" s="50">
        <f t="shared" si="3"/>
        <v>4850001</v>
      </c>
      <c r="Y52" s="50">
        <f t="shared" si="3"/>
        <v>-4882176</v>
      </c>
      <c r="Z52" s="51">
        <f>+IF(X52&lt;&gt;0,+(Y52/X52)*100,0)</f>
        <v>-100.66340192507177</v>
      </c>
      <c r="AA52" s="48">
        <f>SUM(AA49:AA51)</f>
        <v>19400000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8524748</v>
      </c>
      <c r="D54" s="54">
        <f>+D52-D53</f>
        <v>0</v>
      </c>
      <c r="E54" s="55">
        <f t="shared" si="4"/>
        <v>19400000</v>
      </c>
      <c r="F54" s="56">
        <f t="shared" si="4"/>
        <v>19400000</v>
      </c>
      <c r="G54" s="56">
        <f t="shared" si="4"/>
        <v>0</v>
      </c>
      <c r="H54" s="56">
        <f t="shared" si="4"/>
        <v>-32175</v>
      </c>
      <c r="I54" s="56">
        <f t="shared" si="4"/>
        <v>0</v>
      </c>
      <c r="J54" s="56">
        <f t="shared" si="4"/>
        <v>-32175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-32175</v>
      </c>
      <c r="X54" s="56">
        <f t="shared" si="4"/>
        <v>4850001</v>
      </c>
      <c r="Y54" s="56">
        <f t="shared" si="4"/>
        <v>-4882176</v>
      </c>
      <c r="Z54" s="57">
        <f>+IF(X54&lt;&gt;0,+(Y54/X54)*100,0)</f>
        <v>-100.66340192507177</v>
      </c>
      <c r="AA54" s="54">
        <f>+AA52-AA53</f>
        <v>19400000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8524748</v>
      </c>
      <c r="D57" s="48">
        <f>SUM(D54:D56)</f>
        <v>0</v>
      </c>
      <c r="E57" s="49">
        <f t="shared" si="5"/>
        <v>19400000</v>
      </c>
      <c r="F57" s="50">
        <f t="shared" si="5"/>
        <v>19400000</v>
      </c>
      <c r="G57" s="50">
        <f t="shared" si="5"/>
        <v>0</v>
      </c>
      <c r="H57" s="50">
        <f t="shared" si="5"/>
        <v>-32175</v>
      </c>
      <c r="I57" s="50">
        <f t="shared" si="5"/>
        <v>0</v>
      </c>
      <c r="J57" s="50">
        <f t="shared" si="5"/>
        <v>-32175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-32175</v>
      </c>
      <c r="X57" s="50">
        <f t="shared" si="5"/>
        <v>4850001</v>
      </c>
      <c r="Y57" s="50">
        <f t="shared" si="5"/>
        <v>-4882176</v>
      </c>
      <c r="Z57" s="51">
        <f>+IF(X57&lt;&gt;0,+(Y57/X57)*100,0)</f>
        <v>-100.66340192507177</v>
      </c>
      <c r="AA57" s="48">
        <f>SUM(AA54:AA56)</f>
        <v>19400000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8524748</v>
      </c>
      <c r="D60" s="65">
        <f>SUM(D57:D59)</f>
        <v>0</v>
      </c>
      <c r="E60" s="66">
        <f t="shared" si="6"/>
        <v>19400000</v>
      </c>
      <c r="F60" s="67">
        <f t="shared" si="6"/>
        <v>19400000</v>
      </c>
      <c r="G60" s="67">
        <f t="shared" si="6"/>
        <v>0</v>
      </c>
      <c r="H60" s="67">
        <f t="shared" si="6"/>
        <v>-32175</v>
      </c>
      <c r="I60" s="67">
        <f t="shared" si="6"/>
        <v>0</v>
      </c>
      <c r="J60" s="67">
        <f t="shared" si="6"/>
        <v>-32175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-32175</v>
      </c>
      <c r="X60" s="67">
        <f t="shared" si="6"/>
        <v>4850001</v>
      </c>
      <c r="Y60" s="67">
        <f t="shared" si="6"/>
        <v>-4882176</v>
      </c>
      <c r="Z60" s="68">
        <f>+IF(X60&lt;&gt;0,+(Y60/X60)*100,0)</f>
        <v>-100.66340192507177</v>
      </c>
      <c r="AA60" s="65">
        <f>SUM(AA57:AA59)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703437741</v>
      </c>
      <c r="D6" s="20"/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147827417</v>
      </c>
      <c r="X6" s="22">
        <v>214319739</v>
      </c>
      <c r="Y6" s="22">
        <v>-66492322</v>
      </c>
      <c r="Z6" s="23">
        <v>-31.024824083049111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2478631</v>
      </c>
      <c r="D10" s="20"/>
      <c r="E10" s="21">
        <v>5840641</v>
      </c>
      <c r="F10" s="22">
        <v>5840641</v>
      </c>
      <c r="G10" s="22">
        <v>172426</v>
      </c>
      <c r="H10" s="22">
        <v>291735</v>
      </c>
      <c r="I10" s="22">
        <v>153426</v>
      </c>
      <c r="J10" s="22">
        <v>617587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617587</v>
      </c>
      <c r="X10" s="22">
        <v>1460160</v>
      </c>
      <c r="Y10" s="22">
        <v>-842573</v>
      </c>
      <c r="Z10" s="23">
        <v>-57.704155708963398</v>
      </c>
      <c r="AA10" s="20">
        <v>5840641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4711500</v>
      </c>
      <c r="D24" s="20"/>
      <c r="E24" s="21">
        <v>6877518</v>
      </c>
      <c r="F24" s="22">
        <v>6877518</v>
      </c>
      <c r="G24" s="22">
        <v>361941</v>
      </c>
      <c r="H24" s="22">
        <v>272444</v>
      </c>
      <c r="I24" s="22">
        <v>930880</v>
      </c>
      <c r="J24" s="22">
        <v>1565265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1565265</v>
      </c>
      <c r="X24" s="22">
        <v>1719378</v>
      </c>
      <c r="Y24" s="22">
        <v>-154113</v>
      </c>
      <c r="Z24" s="23">
        <v>-8.9632995187794666</v>
      </c>
      <c r="AA24" s="20">
        <v>6877518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710627872</v>
      </c>
      <c r="D33" s="29">
        <f t="shared" ref="D33:Y33" si="0">SUM(D6:D32)</f>
        <v>0</v>
      </c>
      <c r="E33" s="30">
        <f t="shared" si="0"/>
        <v>869997126</v>
      </c>
      <c r="F33" s="31">
        <f t="shared" si="0"/>
        <v>869997126</v>
      </c>
      <c r="G33" s="31">
        <f t="shared" si="0"/>
        <v>40315474</v>
      </c>
      <c r="H33" s="31">
        <f t="shared" si="0"/>
        <v>68503166</v>
      </c>
      <c r="I33" s="31">
        <f t="shared" si="0"/>
        <v>41191629</v>
      </c>
      <c r="J33" s="31">
        <f t="shared" si="0"/>
        <v>150010269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150010269</v>
      </c>
      <c r="X33" s="31">
        <f t="shared" si="0"/>
        <v>217499277</v>
      </c>
      <c r="Y33" s="31">
        <f t="shared" si="0"/>
        <v>-67489008</v>
      </c>
      <c r="Z33" s="32">
        <f>+IF(X33&lt;&gt;0,+(Y33/X33)*100,0)</f>
        <v>-31.029532111961917</v>
      </c>
      <c r="AA33" s="29">
        <f>SUM(AA6:AA32)</f>
        <v>869997126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27697741</v>
      </c>
      <c r="D35" s="20"/>
      <c r="E35" s="21">
        <v>37935382</v>
      </c>
      <c r="F35" s="22">
        <v>37935382</v>
      </c>
      <c r="G35" s="22">
        <v>2454704</v>
      </c>
      <c r="H35" s="22">
        <v>2467256</v>
      </c>
      <c r="I35" s="22">
        <v>3009500</v>
      </c>
      <c r="J35" s="22">
        <v>7931460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7931460</v>
      </c>
      <c r="X35" s="22">
        <v>9483846</v>
      </c>
      <c r="Y35" s="22">
        <v>-1552386</v>
      </c>
      <c r="Z35" s="23">
        <v>-16.368739011578214</v>
      </c>
      <c r="AA35" s="20">
        <v>37935382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575785991</v>
      </c>
      <c r="D37" s="20"/>
      <c r="E37" s="21">
        <v>666462366</v>
      </c>
      <c r="F37" s="22">
        <v>666462366</v>
      </c>
      <c r="G37" s="22">
        <v>68400203</v>
      </c>
      <c r="H37" s="22">
        <v>75102768</v>
      </c>
      <c r="I37" s="22">
        <v>44579088</v>
      </c>
      <c r="J37" s="22">
        <v>188082059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188082059</v>
      </c>
      <c r="X37" s="22">
        <v>166615590</v>
      </c>
      <c r="Y37" s="22">
        <v>21466469</v>
      </c>
      <c r="Z37" s="23">
        <v>12.88382977847391</v>
      </c>
      <c r="AA37" s="20">
        <v>666462366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31320000</v>
      </c>
      <c r="F40" s="22">
        <v>31320000</v>
      </c>
      <c r="G40" s="22"/>
      <c r="H40" s="22">
        <v>8406266</v>
      </c>
      <c r="I40" s="22">
        <v>1532305</v>
      </c>
      <c r="J40" s="22">
        <v>9938571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9938571</v>
      </c>
      <c r="X40" s="22">
        <v>7830000</v>
      </c>
      <c r="Y40" s="22">
        <v>2108571</v>
      </c>
      <c r="Z40" s="23">
        <v>26.929386973180076</v>
      </c>
      <c r="AA40" s="20">
        <v>31320000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23517086</v>
      </c>
      <c r="D42" s="20"/>
      <c r="E42" s="21">
        <v>5633000</v>
      </c>
      <c r="F42" s="22">
        <v>5633000</v>
      </c>
      <c r="G42" s="22">
        <v>279432</v>
      </c>
      <c r="H42" s="22"/>
      <c r="I42" s="22">
        <v>373084</v>
      </c>
      <c r="J42" s="22">
        <v>652516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652516</v>
      </c>
      <c r="X42" s="22">
        <v>1408248</v>
      </c>
      <c r="Y42" s="22">
        <v>-755732</v>
      </c>
      <c r="Z42" s="23">
        <v>-53.664695422965266</v>
      </c>
      <c r="AA42" s="20">
        <v>5633000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29746082</v>
      </c>
      <c r="D45" s="20"/>
      <c r="E45" s="21">
        <v>8274000</v>
      </c>
      <c r="F45" s="22">
        <v>8274000</v>
      </c>
      <c r="G45" s="22">
        <v>658539</v>
      </c>
      <c r="H45" s="22">
        <v>662115</v>
      </c>
      <c r="I45" s="22">
        <v>1464802</v>
      </c>
      <c r="J45" s="22">
        <v>2785456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2785456</v>
      </c>
      <c r="X45" s="22">
        <v>2068500</v>
      </c>
      <c r="Y45" s="22">
        <v>716956</v>
      </c>
      <c r="Z45" s="23">
        <v>34.660671984529849</v>
      </c>
      <c r="AA45" s="20">
        <v>8274000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656746900</v>
      </c>
      <c r="D48" s="29">
        <f t="shared" ref="D48:Y48" si="1">SUM(D35:D47)</f>
        <v>0</v>
      </c>
      <c r="E48" s="30">
        <f t="shared" si="1"/>
        <v>749624748</v>
      </c>
      <c r="F48" s="31">
        <f t="shared" si="1"/>
        <v>749624748</v>
      </c>
      <c r="G48" s="31">
        <f t="shared" si="1"/>
        <v>71792878</v>
      </c>
      <c r="H48" s="31">
        <f t="shared" si="1"/>
        <v>86638405</v>
      </c>
      <c r="I48" s="31">
        <f t="shared" si="1"/>
        <v>50958779</v>
      </c>
      <c r="J48" s="31">
        <f t="shared" si="1"/>
        <v>209390062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209390062</v>
      </c>
      <c r="X48" s="31">
        <f t="shared" si="1"/>
        <v>187406184</v>
      </c>
      <c r="Y48" s="31">
        <f t="shared" si="1"/>
        <v>21983878</v>
      </c>
      <c r="Z48" s="32">
        <f>+IF(X48&lt;&gt;0,+(Y48/X48)*100,0)</f>
        <v>11.730604364688414</v>
      </c>
      <c r="AA48" s="29">
        <f>SUM(AA35:AA47)</f>
        <v>749624748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53880972</v>
      </c>
      <c r="D49" s="39">
        <f t="shared" si="2"/>
        <v>0</v>
      </c>
      <c r="E49" s="40">
        <f t="shared" si="2"/>
        <v>120372378</v>
      </c>
      <c r="F49" s="41">
        <f t="shared" si="2"/>
        <v>120372378</v>
      </c>
      <c r="G49" s="41">
        <f t="shared" si="2"/>
        <v>-31477404</v>
      </c>
      <c r="H49" s="41">
        <f t="shared" si="2"/>
        <v>-18135239</v>
      </c>
      <c r="I49" s="41">
        <f t="shared" si="2"/>
        <v>-9767150</v>
      </c>
      <c r="J49" s="41">
        <f t="shared" si="2"/>
        <v>-59379793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-59379793</v>
      </c>
      <c r="X49" s="41">
        <f t="shared" si="2"/>
        <v>30093093</v>
      </c>
      <c r="Y49" s="41">
        <f t="shared" si="2"/>
        <v>-89472886</v>
      </c>
      <c r="Z49" s="42">
        <f>+IF(X49&lt;&gt;0,+(Y49/X49)*100,0)</f>
        <v>-297.32033859065268</v>
      </c>
      <c r="AA49" s="39">
        <f>+AA33-AA48</f>
        <v>120372378</v>
      </c>
    </row>
    <row r="50" spans="1:27" x14ac:dyDescent="0.25">
      <c r="A50" s="43" t="s">
        <v>75</v>
      </c>
      <c r="B50" s="15" t="s">
        <v>32</v>
      </c>
      <c r="C50" s="20">
        <v>7931000</v>
      </c>
      <c r="D50" s="20"/>
      <c r="E50" s="21">
        <v>4480000</v>
      </c>
      <c r="F50" s="22">
        <v>4480000</v>
      </c>
      <c r="G50" s="22"/>
      <c r="H50" s="22">
        <v>357363</v>
      </c>
      <c r="I50" s="22">
        <v>1167650</v>
      </c>
      <c r="J50" s="22">
        <v>1525013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1525013</v>
      </c>
      <c r="X50" s="22">
        <v>4480000</v>
      </c>
      <c r="Y50" s="22">
        <v>-2954987</v>
      </c>
      <c r="Z50" s="23">
        <v>-65.959531249999998</v>
      </c>
      <c r="AA50" s="20">
        <v>4480000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61811972</v>
      </c>
      <c r="D52" s="48">
        <f t="shared" si="3"/>
        <v>0</v>
      </c>
      <c r="E52" s="49">
        <f t="shared" si="3"/>
        <v>124852378</v>
      </c>
      <c r="F52" s="50">
        <f t="shared" si="3"/>
        <v>124852378</v>
      </c>
      <c r="G52" s="50">
        <f t="shared" si="3"/>
        <v>-31477404</v>
      </c>
      <c r="H52" s="50">
        <f t="shared" si="3"/>
        <v>-17777876</v>
      </c>
      <c r="I52" s="50">
        <f t="shared" si="3"/>
        <v>-8599500</v>
      </c>
      <c r="J52" s="50">
        <f t="shared" si="3"/>
        <v>-57854780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-57854780</v>
      </c>
      <c r="X52" s="50">
        <f t="shared" si="3"/>
        <v>34573093</v>
      </c>
      <c r="Y52" s="50">
        <f t="shared" si="3"/>
        <v>-92427873</v>
      </c>
      <c r="Z52" s="51">
        <f>+IF(X52&lt;&gt;0,+(Y52/X52)*100,0)</f>
        <v>-267.3404806448761</v>
      </c>
      <c r="AA52" s="48">
        <f>SUM(AA49:AA51)</f>
        <v>124852378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61811972</v>
      </c>
      <c r="D54" s="54">
        <f>+D52-D53</f>
        <v>0</v>
      </c>
      <c r="E54" s="55">
        <f t="shared" si="4"/>
        <v>124852378</v>
      </c>
      <c r="F54" s="56">
        <f t="shared" si="4"/>
        <v>124852378</v>
      </c>
      <c r="G54" s="56">
        <f t="shared" si="4"/>
        <v>-31477404</v>
      </c>
      <c r="H54" s="56">
        <f t="shared" si="4"/>
        <v>-17777876</v>
      </c>
      <c r="I54" s="56">
        <f t="shared" si="4"/>
        <v>-8599500</v>
      </c>
      <c r="J54" s="56">
        <f t="shared" si="4"/>
        <v>-57854780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-57854780</v>
      </c>
      <c r="X54" s="56">
        <f t="shared" si="4"/>
        <v>34573093</v>
      </c>
      <c r="Y54" s="56">
        <f t="shared" si="4"/>
        <v>-92427873</v>
      </c>
      <c r="Z54" s="57">
        <f>+IF(X54&lt;&gt;0,+(Y54/X54)*100,0)</f>
        <v>-267.3404806448761</v>
      </c>
      <c r="AA54" s="54">
        <f>+AA52-AA53</f>
        <v>124852378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61811972</v>
      </c>
      <c r="D57" s="48">
        <f>SUM(D54:D56)</f>
        <v>0</v>
      </c>
      <c r="E57" s="49">
        <f t="shared" si="5"/>
        <v>124852378</v>
      </c>
      <c r="F57" s="50">
        <f t="shared" si="5"/>
        <v>124852378</v>
      </c>
      <c r="G57" s="50">
        <f t="shared" si="5"/>
        <v>-31477404</v>
      </c>
      <c r="H57" s="50">
        <f t="shared" si="5"/>
        <v>-17777876</v>
      </c>
      <c r="I57" s="50">
        <f t="shared" si="5"/>
        <v>-8599500</v>
      </c>
      <c r="J57" s="50">
        <f t="shared" si="5"/>
        <v>-57854780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-57854780</v>
      </c>
      <c r="X57" s="50">
        <f t="shared" si="5"/>
        <v>34573093</v>
      </c>
      <c r="Y57" s="50">
        <f t="shared" si="5"/>
        <v>-92427873</v>
      </c>
      <c r="Z57" s="51">
        <f>+IF(X57&lt;&gt;0,+(Y57/X57)*100,0)</f>
        <v>-267.3404806448761</v>
      </c>
      <c r="AA57" s="48">
        <f>SUM(AA54:AA56)</f>
        <v>124852378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61811972</v>
      </c>
      <c r="D60" s="65">
        <f>SUM(D57:D59)</f>
        <v>0</v>
      </c>
      <c r="E60" s="66">
        <f t="shared" si="6"/>
        <v>124852378</v>
      </c>
      <c r="F60" s="67">
        <f t="shared" si="6"/>
        <v>124852378</v>
      </c>
      <c r="G60" s="67">
        <f t="shared" si="6"/>
        <v>-31477404</v>
      </c>
      <c r="H60" s="67">
        <f t="shared" si="6"/>
        <v>-17777876</v>
      </c>
      <c r="I60" s="67">
        <f t="shared" si="6"/>
        <v>-8599500</v>
      </c>
      <c r="J60" s="67">
        <f t="shared" si="6"/>
        <v>-57854780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-57854780</v>
      </c>
      <c r="X60" s="67">
        <f t="shared" si="6"/>
        <v>34573093</v>
      </c>
      <c r="Y60" s="67">
        <f t="shared" si="6"/>
        <v>-92427873</v>
      </c>
      <c r="Z60" s="68">
        <f>+IF(X60&lt;&gt;0,+(Y60/X60)*100,0)</f>
        <v>-267.3404806448761</v>
      </c>
      <c r="AA60" s="65">
        <f>SUM(AA57:AA59)</f>
        <v>124852378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/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24508751</v>
      </c>
      <c r="X6" s="22">
        <v>22826967</v>
      </c>
      <c r="Y6" s="22">
        <v>1681784</v>
      </c>
      <c r="Z6" s="23">
        <v>7.3675315691304935</v>
      </c>
      <c r="AA6" s="20">
        <v>91307862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23172174</v>
      </c>
      <c r="D10" s="20"/>
      <c r="E10" s="21">
        <v>20549000</v>
      </c>
      <c r="F10" s="22">
        <v>20549000</v>
      </c>
      <c r="G10" s="22"/>
      <c r="H10" s="22">
        <v>8040870</v>
      </c>
      <c r="I10" s="22"/>
      <c r="J10" s="22">
        <v>8040870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8040870</v>
      </c>
      <c r="X10" s="22">
        <v>5137251</v>
      </c>
      <c r="Y10" s="22">
        <v>2903619</v>
      </c>
      <c r="Z10" s="23">
        <v>56.520870792569802</v>
      </c>
      <c r="AA10" s="20">
        <v>20549000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1636042</v>
      </c>
      <c r="D13" s="20"/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474670</v>
      </c>
      <c r="X13" s="22">
        <v>549999</v>
      </c>
      <c r="Y13" s="22">
        <v>-75329</v>
      </c>
      <c r="Z13" s="23">
        <v>-13.696206720375855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45000</v>
      </c>
      <c r="Y20" s="22">
        <v>-45000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12595</v>
      </c>
      <c r="D24" s="20"/>
      <c r="E24" s="21">
        <v>20000</v>
      </c>
      <c r="F24" s="22">
        <v>20000</v>
      </c>
      <c r="G24" s="22">
        <v>1657</v>
      </c>
      <c r="H24" s="22">
        <v>884</v>
      </c>
      <c r="I24" s="22">
        <v>994</v>
      </c>
      <c r="J24" s="22">
        <v>3535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3535</v>
      </c>
      <c r="X24" s="22">
        <v>5001</v>
      </c>
      <c r="Y24" s="22">
        <v>-1466</v>
      </c>
      <c r="Z24" s="23">
        <v>-29.314137172565484</v>
      </c>
      <c r="AA24" s="20">
        <v>20000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103037431</v>
      </c>
      <c r="D33" s="29">
        <f t="shared" ref="D33:Y33" si="0">SUM(D6:D32)</f>
        <v>0</v>
      </c>
      <c r="E33" s="30">
        <f t="shared" si="0"/>
        <v>114256862</v>
      </c>
      <c r="F33" s="31">
        <f t="shared" si="0"/>
        <v>114256862</v>
      </c>
      <c r="G33" s="31">
        <f t="shared" si="0"/>
        <v>6677438</v>
      </c>
      <c r="H33" s="31">
        <f t="shared" si="0"/>
        <v>18369821</v>
      </c>
      <c r="I33" s="31">
        <f t="shared" si="0"/>
        <v>7980567</v>
      </c>
      <c r="J33" s="31">
        <f t="shared" si="0"/>
        <v>33027826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33027826</v>
      </c>
      <c r="X33" s="31">
        <f t="shared" si="0"/>
        <v>28564218</v>
      </c>
      <c r="Y33" s="31">
        <f t="shared" si="0"/>
        <v>4463608</v>
      </c>
      <c r="Z33" s="32">
        <f>+IF(X33&lt;&gt;0,+(Y33/X33)*100,0)</f>
        <v>15.626571677894349</v>
      </c>
      <c r="AA33" s="29">
        <f>SUM(AA6:AA32)</f>
        <v>114256862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8910927</v>
      </c>
      <c r="D35" s="20"/>
      <c r="E35" s="21">
        <v>9304234</v>
      </c>
      <c r="F35" s="22">
        <v>9304234</v>
      </c>
      <c r="G35" s="22">
        <v>734028</v>
      </c>
      <c r="H35" s="22">
        <v>753923</v>
      </c>
      <c r="I35" s="22">
        <v>737927</v>
      </c>
      <c r="J35" s="22">
        <v>2225878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2225878</v>
      </c>
      <c r="X35" s="22">
        <v>2326053</v>
      </c>
      <c r="Y35" s="22">
        <v>-100175</v>
      </c>
      <c r="Z35" s="23">
        <v>-4.3066516541110627</v>
      </c>
      <c r="AA35" s="20">
        <v>9304234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87487362</v>
      </c>
      <c r="D37" s="20"/>
      <c r="E37" s="21">
        <v>98000000</v>
      </c>
      <c r="F37" s="22">
        <v>98000000</v>
      </c>
      <c r="G37" s="22"/>
      <c r="H37" s="22">
        <v>11976885</v>
      </c>
      <c r="I37" s="22">
        <v>12740499</v>
      </c>
      <c r="J37" s="22">
        <v>24717384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24717384</v>
      </c>
      <c r="X37" s="22">
        <v>24500001</v>
      </c>
      <c r="Y37" s="22">
        <v>217383</v>
      </c>
      <c r="Z37" s="23">
        <v>0.88727751480499939</v>
      </c>
      <c r="AA37" s="20">
        <v>98000000</v>
      </c>
    </row>
    <row r="38" spans="1:27" x14ac:dyDescent="0.25">
      <c r="A38" s="19" t="s">
        <v>64</v>
      </c>
      <c r="B38" s="15" t="s">
        <v>32</v>
      </c>
      <c r="C38" s="20">
        <v>1143297</v>
      </c>
      <c r="D38" s="20"/>
      <c r="E38" s="21">
        <v>2000000</v>
      </c>
      <c r="F38" s="22">
        <v>2000000</v>
      </c>
      <c r="G38" s="22"/>
      <c r="H38" s="22"/>
      <c r="I38" s="22">
        <v>269007</v>
      </c>
      <c r="J38" s="22">
        <v>269007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269007</v>
      </c>
      <c r="X38" s="22">
        <v>500001</v>
      </c>
      <c r="Y38" s="22">
        <v>-230994</v>
      </c>
      <c r="Z38" s="23">
        <v>-46.19870760258479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7399856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28848063</v>
      </c>
      <c r="D42" s="20"/>
      <c r="E42" s="21">
        <v>32249000</v>
      </c>
      <c r="F42" s="22">
        <v>32249000</v>
      </c>
      <c r="G42" s="22"/>
      <c r="H42" s="22">
        <v>9595381</v>
      </c>
      <c r="I42" s="22">
        <v>3014695</v>
      </c>
      <c r="J42" s="22">
        <v>12610076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12610076</v>
      </c>
      <c r="X42" s="22">
        <v>8062251</v>
      </c>
      <c r="Y42" s="22">
        <v>4547825</v>
      </c>
      <c r="Z42" s="23">
        <v>56.408873898865217</v>
      </c>
      <c r="AA42" s="20">
        <v>32249000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379357</v>
      </c>
      <c r="D45" s="20"/>
      <c r="E45" s="21">
        <v>1437866</v>
      </c>
      <c r="F45" s="22">
        <v>1437866</v>
      </c>
      <c r="G45" s="22">
        <v>13183</v>
      </c>
      <c r="H45" s="22">
        <v>61709</v>
      </c>
      <c r="I45" s="22">
        <v>345913</v>
      </c>
      <c r="J45" s="22">
        <v>420805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420805</v>
      </c>
      <c r="X45" s="22">
        <v>359466</v>
      </c>
      <c r="Y45" s="22">
        <v>61339</v>
      </c>
      <c r="Z45" s="23">
        <v>17.063922596295615</v>
      </c>
      <c r="AA45" s="20">
        <v>1437866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134168862</v>
      </c>
      <c r="D48" s="29">
        <f t="shared" ref="D48:Y48" si="1">SUM(D35:D47)</f>
        <v>0</v>
      </c>
      <c r="E48" s="30">
        <f t="shared" si="1"/>
        <v>142991100</v>
      </c>
      <c r="F48" s="31">
        <f t="shared" si="1"/>
        <v>142991100</v>
      </c>
      <c r="G48" s="31">
        <f t="shared" si="1"/>
        <v>747211</v>
      </c>
      <c r="H48" s="31">
        <f t="shared" si="1"/>
        <v>22387898</v>
      </c>
      <c r="I48" s="31">
        <f t="shared" si="1"/>
        <v>17108041</v>
      </c>
      <c r="J48" s="31">
        <f t="shared" si="1"/>
        <v>40243150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40243150</v>
      </c>
      <c r="X48" s="31">
        <f t="shared" si="1"/>
        <v>35747772</v>
      </c>
      <c r="Y48" s="31">
        <f t="shared" si="1"/>
        <v>4495378</v>
      </c>
      <c r="Z48" s="32">
        <f>+IF(X48&lt;&gt;0,+(Y48/X48)*100,0)</f>
        <v>12.575267627867829</v>
      </c>
      <c r="AA48" s="29">
        <f>SUM(AA35:AA47)</f>
        <v>142991100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-31131431</v>
      </c>
      <c r="D49" s="39">
        <f t="shared" si="2"/>
        <v>0</v>
      </c>
      <c r="E49" s="40">
        <f t="shared" si="2"/>
        <v>-28734238</v>
      </c>
      <c r="F49" s="41">
        <f t="shared" si="2"/>
        <v>-28734238</v>
      </c>
      <c r="G49" s="41">
        <f t="shared" si="2"/>
        <v>5930227</v>
      </c>
      <c r="H49" s="41">
        <f t="shared" si="2"/>
        <v>-4018077</v>
      </c>
      <c r="I49" s="41">
        <f t="shared" si="2"/>
        <v>-9127474</v>
      </c>
      <c r="J49" s="41">
        <f t="shared" si="2"/>
        <v>-7215324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-7215324</v>
      </c>
      <c r="X49" s="41">
        <f t="shared" si="2"/>
        <v>-7183554</v>
      </c>
      <c r="Y49" s="41">
        <f t="shared" si="2"/>
        <v>-31770</v>
      </c>
      <c r="Z49" s="42">
        <f>+IF(X49&lt;&gt;0,+(Y49/X49)*100,0)</f>
        <v>0.4422601959976914</v>
      </c>
      <c r="AA49" s="39">
        <f>+AA33-AA48</f>
        <v>-28734238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-31131431</v>
      </c>
      <c r="D52" s="48">
        <f t="shared" si="3"/>
        <v>0</v>
      </c>
      <c r="E52" s="49">
        <f t="shared" si="3"/>
        <v>-28734238</v>
      </c>
      <c r="F52" s="50">
        <f t="shared" si="3"/>
        <v>-28734238</v>
      </c>
      <c r="G52" s="50">
        <f t="shared" si="3"/>
        <v>5930227</v>
      </c>
      <c r="H52" s="50">
        <f t="shared" si="3"/>
        <v>-4018077</v>
      </c>
      <c r="I52" s="50">
        <f t="shared" si="3"/>
        <v>-9127474</v>
      </c>
      <c r="J52" s="50">
        <f t="shared" si="3"/>
        <v>-7215324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-7215324</v>
      </c>
      <c r="X52" s="50">
        <f t="shared" si="3"/>
        <v>-7183554</v>
      </c>
      <c r="Y52" s="50">
        <f t="shared" si="3"/>
        <v>-31770</v>
      </c>
      <c r="Z52" s="51">
        <f>+IF(X52&lt;&gt;0,+(Y52/X52)*100,0)</f>
        <v>0.4422601959976914</v>
      </c>
      <c r="AA52" s="48">
        <f>SUM(AA49:AA51)</f>
        <v>-28734238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-31131431</v>
      </c>
      <c r="D54" s="54">
        <f>+D52-D53</f>
        <v>0</v>
      </c>
      <c r="E54" s="55">
        <f t="shared" si="4"/>
        <v>-28734238</v>
      </c>
      <c r="F54" s="56">
        <f t="shared" si="4"/>
        <v>-28734238</v>
      </c>
      <c r="G54" s="56">
        <f t="shared" si="4"/>
        <v>5930227</v>
      </c>
      <c r="H54" s="56">
        <f t="shared" si="4"/>
        <v>-4018077</v>
      </c>
      <c r="I54" s="56">
        <f t="shared" si="4"/>
        <v>-9127474</v>
      </c>
      <c r="J54" s="56">
        <f t="shared" si="4"/>
        <v>-7215324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-7215324</v>
      </c>
      <c r="X54" s="56">
        <f t="shared" si="4"/>
        <v>-7183554</v>
      </c>
      <c r="Y54" s="56">
        <f t="shared" si="4"/>
        <v>-31770</v>
      </c>
      <c r="Z54" s="57">
        <f>+IF(X54&lt;&gt;0,+(Y54/X54)*100,0)</f>
        <v>0.4422601959976914</v>
      </c>
      <c r="AA54" s="54">
        <f>+AA52-AA53</f>
        <v>-28734238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-31131431</v>
      </c>
      <c r="D57" s="48">
        <f>SUM(D54:D56)</f>
        <v>0</v>
      </c>
      <c r="E57" s="49">
        <f t="shared" si="5"/>
        <v>-28734238</v>
      </c>
      <c r="F57" s="50">
        <f t="shared" si="5"/>
        <v>-28734238</v>
      </c>
      <c r="G57" s="50">
        <f t="shared" si="5"/>
        <v>5930227</v>
      </c>
      <c r="H57" s="50">
        <f t="shared" si="5"/>
        <v>-4018077</v>
      </c>
      <c r="I57" s="50">
        <f t="shared" si="5"/>
        <v>-9127474</v>
      </c>
      <c r="J57" s="50">
        <f t="shared" si="5"/>
        <v>-7215324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-7215324</v>
      </c>
      <c r="X57" s="50">
        <f t="shared" si="5"/>
        <v>-7183554</v>
      </c>
      <c r="Y57" s="50">
        <f t="shared" si="5"/>
        <v>-31770</v>
      </c>
      <c r="Z57" s="51">
        <f>+IF(X57&lt;&gt;0,+(Y57/X57)*100,0)</f>
        <v>0.4422601959976914</v>
      </c>
      <c r="AA57" s="48">
        <f>SUM(AA54:AA56)</f>
        <v>-28734238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-31131431</v>
      </c>
      <c r="D60" s="65">
        <f>SUM(D57:D59)</f>
        <v>0</v>
      </c>
      <c r="E60" s="66">
        <f t="shared" si="6"/>
        <v>-28734238</v>
      </c>
      <c r="F60" s="67">
        <f t="shared" si="6"/>
        <v>-28734238</v>
      </c>
      <c r="G60" s="67">
        <f t="shared" si="6"/>
        <v>5930227</v>
      </c>
      <c r="H60" s="67">
        <f t="shared" si="6"/>
        <v>-4018077</v>
      </c>
      <c r="I60" s="67">
        <f t="shared" si="6"/>
        <v>-9127474</v>
      </c>
      <c r="J60" s="67">
        <f t="shared" si="6"/>
        <v>-7215324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-7215324</v>
      </c>
      <c r="X60" s="67">
        <f t="shared" si="6"/>
        <v>-7183554</v>
      </c>
      <c r="Y60" s="67">
        <f t="shared" si="6"/>
        <v>-31770</v>
      </c>
      <c r="Z60" s="68">
        <f>+IF(X60&lt;&gt;0,+(Y60/X60)*100,0)</f>
        <v>0.4422601959976914</v>
      </c>
      <c r="AA60" s="65">
        <f>SUM(AA57:AA59)</f>
        <v>-28734238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/>
      <c r="E6" s="21">
        <v>55986336</v>
      </c>
      <c r="F6" s="22">
        <v>55986336</v>
      </c>
      <c r="G6" s="22">
        <v>3949985</v>
      </c>
      <c r="H6" s="22">
        <v>5899935</v>
      </c>
      <c r="I6" s="22">
        <v>3355335</v>
      </c>
      <c r="J6" s="22">
        <v>13205255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13205255</v>
      </c>
      <c r="X6" s="22">
        <v>13996584</v>
      </c>
      <c r="Y6" s="22">
        <v>-791329</v>
      </c>
      <c r="Z6" s="23">
        <v>-5.6537295100004403</v>
      </c>
      <c r="AA6" s="20">
        <v>55986336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16870892</v>
      </c>
      <c r="D10" s="20"/>
      <c r="E10" s="21">
        <v>22007988</v>
      </c>
      <c r="F10" s="22">
        <v>22007988</v>
      </c>
      <c r="G10" s="22">
        <v>509152</v>
      </c>
      <c r="H10" s="22"/>
      <c r="I10" s="22">
        <v>10166126</v>
      </c>
      <c r="J10" s="22">
        <v>10675278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10675278</v>
      </c>
      <c r="X10" s="22">
        <v>5501997</v>
      </c>
      <c r="Y10" s="22">
        <v>5173281</v>
      </c>
      <c r="Z10" s="23">
        <v>94.025514735831379</v>
      </c>
      <c r="AA10" s="20">
        <v>22007988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2610932</v>
      </c>
      <c r="D13" s="20"/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489109</v>
      </c>
      <c r="X13" s="22">
        <v>715191</v>
      </c>
      <c r="Y13" s="22">
        <v>-226082</v>
      </c>
      <c r="Z13" s="23">
        <v>-31.611415691752271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34538</v>
      </c>
      <c r="D20" s="20"/>
      <c r="E20" s="21">
        <v>34992</v>
      </c>
      <c r="F20" s="22">
        <v>34992</v>
      </c>
      <c r="G20" s="22">
        <v>4271</v>
      </c>
      <c r="H20" s="22">
        <v>2675</v>
      </c>
      <c r="I20" s="22">
        <v>1597</v>
      </c>
      <c r="J20" s="22">
        <v>8543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8543</v>
      </c>
      <c r="X20" s="22">
        <v>8748</v>
      </c>
      <c r="Y20" s="22">
        <v>-205</v>
      </c>
      <c r="Z20" s="18">
        <v>-2.3433927754915409</v>
      </c>
      <c r="AA20" s="20">
        <v>34992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27384</v>
      </c>
      <c r="F24" s="22">
        <v>27384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6846</v>
      </c>
      <c r="Y24" s="22">
        <v>-6846</v>
      </c>
      <c r="Z24" s="23">
        <v>-100</v>
      </c>
      <c r="AA24" s="20">
        <v>27384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403118</v>
      </c>
      <c r="D26" s="20"/>
      <c r="E26" s="21"/>
      <c r="F26" s="22"/>
      <c r="G26" s="22">
        <v>88758</v>
      </c>
      <c r="H26" s="22"/>
      <c r="I26" s="22"/>
      <c r="J26" s="22">
        <v>88758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88758</v>
      </c>
      <c r="X26" s="22"/>
      <c r="Y26" s="22">
        <v>88758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74649157</v>
      </c>
      <c r="D33" s="29">
        <f t="shared" ref="D33:Y33" si="0">SUM(D6:D32)</f>
        <v>0</v>
      </c>
      <c r="E33" s="30">
        <f t="shared" si="0"/>
        <v>80917464</v>
      </c>
      <c r="F33" s="31">
        <f t="shared" si="0"/>
        <v>80917464</v>
      </c>
      <c r="G33" s="31">
        <f t="shared" si="0"/>
        <v>4705118</v>
      </c>
      <c r="H33" s="31">
        <f t="shared" si="0"/>
        <v>6063765</v>
      </c>
      <c r="I33" s="31">
        <f t="shared" si="0"/>
        <v>13698060</v>
      </c>
      <c r="J33" s="31">
        <f t="shared" si="0"/>
        <v>24466943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24466943</v>
      </c>
      <c r="X33" s="31">
        <f t="shared" si="0"/>
        <v>20229366</v>
      </c>
      <c r="Y33" s="31">
        <f t="shared" si="0"/>
        <v>4237577</v>
      </c>
      <c r="Z33" s="32">
        <f>+IF(X33&lt;&gt;0,+(Y33/X33)*100,0)</f>
        <v>20.947651053424018</v>
      </c>
      <c r="AA33" s="29">
        <f>SUM(AA6:AA32)</f>
        <v>80917464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5795388</v>
      </c>
      <c r="D35" s="20"/>
      <c r="E35" s="21">
        <v>5883492</v>
      </c>
      <c r="F35" s="22">
        <v>5883492</v>
      </c>
      <c r="G35" s="22">
        <v>426020</v>
      </c>
      <c r="H35" s="22">
        <v>447784</v>
      </c>
      <c r="I35" s="22">
        <v>442535</v>
      </c>
      <c r="J35" s="22">
        <v>1316339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1316339</v>
      </c>
      <c r="X35" s="22">
        <v>1470873</v>
      </c>
      <c r="Y35" s="22">
        <v>-154534</v>
      </c>
      <c r="Z35" s="23">
        <v>-10.506277564412427</v>
      </c>
      <c r="AA35" s="20">
        <v>5883492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53481023</v>
      </c>
      <c r="D37" s="20"/>
      <c r="E37" s="21">
        <v>58448460</v>
      </c>
      <c r="F37" s="22">
        <v>58448460</v>
      </c>
      <c r="G37" s="22">
        <v>1286422</v>
      </c>
      <c r="H37" s="22">
        <v>6529062</v>
      </c>
      <c r="I37" s="22">
        <v>5690164</v>
      </c>
      <c r="J37" s="22">
        <v>13505648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13505648</v>
      </c>
      <c r="X37" s="22">
        <v>14612115</v>
      </c>
      <c r="Y37" s="22">
        <v>-1106467</v>
      </c>
      <c r="Z37" s="23">
        <v>-7.5722576779610611</v>
      </c>
      <c r="AA37" s="20">
        <v>58448460</v>
      </c>
    </row>
    <row r="38" spans="1:27" x14ac:dyDescent="0.25">
      <c r="A38" s="19" t="s">
        <v>64</v>
      </c>
      <c r="B38" s="15" t="s">
        <v>32</v>
      </c>
      <c r="C38" s="20">
        <v>1395056</v>
      </c>
      <c r="D38" s="20"/>
      <c r="E38" s="21">
        <v>2056992</v>
      </c>
      <c r="F38" s="22">
        <v>2056992</v>
      </c>
      <c r="G38" s="22">
        <v>153919</v>
      </c>
      <c r="H38" s="22">
        <v>63577</v>
      </c>
      <c r="I38" s="22">
        <v>440557</v>
      </c>
      <c r="J38" s="22">
        <v>658053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658053</v>
      </c>
      <c r="X38" s="22">
        <v>514248</v>
      </c>
      <c r="Y38" s="22">
        <v>143805</v>
      </c>
      <c r="Z38" s="23">
        <v>27.964134036496009</v>
      </c>
      <c r="AA38" s="20">
        <v>2056992</v>
      </c>
    </row>
    <row r="39" spans="1:27" x14ac:dyDescent="0.25">
      <c r="A39" s="19" t="s">
        <v>65</v>
      </c>
      <c r="B39" s="15" t="s">
        <v>32</v>
      </c>
      <c r="C39" s="20">
        <v>-369641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637875</v>
      </c>
      <c r="D40" s="20"/>
      <c r="E40" s="21">
        <v>932124</v>
      </c>
      <c r="F40" s="22">
        <v>932124</v>
      </c>
      <c r="G40" s="22"/>
      <c r="H40" s="22">
        <v>53866</v>
      </c>
      <c r="I40" s="22">
        <v>105993</v>
      </c>
      <c r="J40" s="22">
        <v>159859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159859</v>
      </c>
      <c r="X40" s="22">
        <v>233031</v>
      </c>
      <c r="Y40" s="22">
        <v>-73172</v>
      </c>
      <c r="Z40" s="23">
        <v>-31.400114147903068</v>
      </c>
      <c r="AA40" s="20">
        <v>932124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52200</v>
      </c>
      <c r="F41" s="22">
        <v>52200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13050</v>
      </c>
      <c r="Y41" s="22">
        <v>-13050</v>
      </c>
      <c r="Z41" s="23">
        <v>-100</v>
      </c>
      <c r="AA41" s="20">
        <v>52200</v>
      </c>
    </row>
    <row r="42" spans="1:27" x14ac:dyDescent="0.25">
      <c r="A42" s="19" t="s">
        <v>67</v>
      </c>
      <c r="B42" s="15" t="s">
        <v>32</v>
      </c>
      <c r="C42" s="20">
        <v>23836503</v>
      </c>
      <c r="D42" s="20"/>
      <c r="E42" s="21">
        <v>23319077</v>
      </c>
      <c r="F42" s="22">
        <v>23319077</v>
      </c>
      <c r="G42" s="22">
        <v>509152</v>
      </c>
      <c r="H42" s="22">
        <v>80257</v>
      </c>
      <c r="I42" s="22">
        <v>10166126</v>
      </c>
      <c r="J42" s="22">
        <v>10755535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10755535</v>
      </c>
      <c r="X42" s="22">
        <v>5829768</v>
      </c>
      <c r="Y42" s="22">
        <v>4925767</v>
      </c>
      <c r="Z42" s="23">
        <v>84.493362343064078</v>
      </c>
      <c r="AA42" s="20">
        <v>23319077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1024290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5477067</v>
      </c>
      <c r="D45" s="20"/>
      <c r="E45" s="21">
        <v>7080624</v>
      </c>
      <c r="F45" s="22">
        <v>7080624</v>
      </c>
      <c r="G45" s="22">
        <v>22597</v>
      </c>
      <c r="H45" s="22">
        <v>24586</v>
      </c>
      <c r="I45" s="22">
        <v>15232</v>
      </c>
      <c r="J45" s="22">
        <v>62415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62415</v>
      </c>
      <c r="X45" s="22">
        <v>1770156</v>
      </c>
      <c r="Y45" s="22">
        <v>-1707741</v>
      </c>
      <c r="Z45" s="23">
        <v>-96.474039576172942</v>
      </c>
      <c r="AA45" s="20">
        <v>7080624</v>
      </c>
    </row>
    <row r="46" spans="1:27" x14ac:dyDescent="0.25">
      <c r="A46" s="19" t="s">
        <v>71</v>
      </c>
      <c r="B46" s="15" t="s">
        <v>32</v>
      </c>
      <c r="C46" s="20">
        <v>169837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91447398</v>
      </c>
      <c r="D48" s="29">
        <f t="shared" ref="D48:Y48" si="1">SUM(D35:D47)</f>
        <v>0</v>
      </c>
      <c r="E48" s="30">
        <f t="shared" si="1"/>
        <v>97772969</v>
      </c>
      <c r="F48" s="31">
        <f t="shared" si="1"/>
        <v>97772969</v>
      </c>
      <c r="G48" s="31">
        <f t="shared" si="1"/>
        <v>2398110</v>
      </c>
      <c r="H48" s="31">
        <f t="shared" si="1"/>
        <v>7199132</v>
      </c>
      <c r="I48" s="31">
        <f t="shared" si="1"/>
        <v>16860607</v>
      </c>
      <c r="J48" s="31">
        <f t="shared" si="1"/>
        <v>26457849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26457849</v>
      </c>
      <c r="X48" s="31">
        <f t="shared" si="1"/>
        <v>24443241</v>
      </c>
      <c r="Y48" s="31">
        <f t="shared" si="1"/>
        <v>2014608</v>
      </c>
      <c r="Z48" s="32">
        <f>+IF(X48&lt;&gt;0,+(Y48/X48)*100,0)</f>
        <v>8.2419839496734504</v>
      </c>
      <c r="AA48" s="29">
        <f>SUM(AA35:AA47)</f>
        <v>97772969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-16798241</v>
      </c>
      <c r="D49" s="39">
        <f t="shared" si="2"/>
        <v>0</v>
      </c>
      <c r="E49" s="40">
        <f t="shared" si="2"/>
        <v>-16855505</v>
      </c>
      <c r="F49" s="41">
        <f t="shared" si="2"/>
        <v>-16855505</v>
      </c>
      <c r="G49" s="41">
        <f t="shared" si="2"/>
        <v>2307008</v>
      </c>
      <c r="H49" s="41">
        <f t="shared" si="2"/>
        <v>-1135367</v>
      </c>
      <c r="I49" s="41">
        <f t="shared" si="2"/>
        <v>-3162547</v>
      </c>
      <c r="J49" s="41">
        <f t="shared" si="2"/>
        <v>-1990906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-1990906</v>
      </c>
      <c r="X49" s="41">
        <f t="shared" si="2"/>
        <v>-4213875</v>
      </c>
      <c r="Y49" s="41">
        <f t="shared" si="2"/>
        <v>2222969</v>
      </c>
      <c r="Z49" s="42">
        <f>+IF(X49&lt;&gt;0,+(Y49/X49)*100,0)</f>
        <v>-52.753558185755388</v>
      </c>
      <c r="AA49" s="39">
        <f>+AA33-AA48</f>
        <v>-16855505</v>
      </c>
    </row>
    <row r="50" spans="1:27" x14ac:dyDescent="0.25">
      <c r="A50" s="43" t="s">
        <v>75</v>
      </c>
      <c r="B50" s="15" t="s">
        <v>32</v>
      </c>
      <c r="C50" s="20">
        <v>5557356</v>
      </c>
      <c r="D50" s="20"/>
      <c r="E50" s="21"/>
      <c r="F50" s="22"/>
      <c r="G50" s="22"/>
      <c r="H50" s="22">
        <v>33031</v>
      </c>
      <c r="I50" s="22"/>
      <c r="J50" s="22">
        <v>33031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33031</v>
      </c>
      <c r="X50" s="22"/>
      <c r="Y50" s="22">
        <v>33031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-11240885</v>
      </c>
      <c r="D52" s="48">
        <f t="shared" si="3"/>
        <v>0</v>
      </c>
      <c r="E52" s="49">
        <f t="shared" si="3"/>
        <v>-16855505</v>
      </c>
      <c r="F52" s="50">
        <f t="shared" si="3"/>
        <v>-16855505</v>
      </c>
      <c r="G52" s="50">
        <f t="shared" si="3"/>
        <v>2307008</v>
      </c>
      <c r="H52" s="50">
        <f t="shared" si="3"/>
        <v>-1102336</v>
      </c>
      <c r="I52" s="50">
        <f t="shared" si="3"/>
        <v>-3162547</v>
      </c>
      <c r="J52" s="50">
        <f t="shared" si="3"/>
        <v>-1957875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-1957875</v>
      </c>
      <c r="X52" s="50">
        <f t="shared" si="3"/>
        <v>-4213875</v>
      </c>
      <c r="Y52" s="50">
        <f t="shared" si="3"/>
        <v>2256000</v>
      </c>
      <c r="Z52" s="51">
        <f>+IF(X52&lt;&gt;0,+(Y52/X52)*100,0)</f>
        <v>-53.537421019845155</v>
      </c>
      <c r="AA52" s="48">
        <f>SUM(AA49:AA51)</f>
        <v>-16855505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-11240885</v>
      </c>
      <c r="D54" s="54">
        <f>+D52-D53</f>
        <v>0</v>
      </c>
      <c r="E54" s="55">
        <f t="shared" si="4"/>
        <v>-16855505</v>
      </c>
      <c r="F54" s="56">
        <f t="shared" si="4"/>
        <v>-16855505</v>
      </c>
      <c r="G54" s="56">
        <f t="shared" si="4"/>
        <v>2307008</v>
      </c>
      <c r="H54" s="56">
        <f t="shared" si="4"/>
        <v>-1102336</v>
      </c>
      <c r="I54" s="56">
        <f t="shared" si="4"/>
        <v>-3162547</v>
      </c>
      <c r="J54" s="56">
        <f t="shared" si="4"/>
        <v>-1957875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-1957875</v>
      </c>
      <c r="X54" s="56">
        <f t="shared" si="4"/>
        <v>-4213875</v>
      </c>
      <c r="Y54" s="56">
        <f t="shared" si="4"/>
        <v>2256000</v>
      </c>
      <c r="Z54" s="57">
        <f>+IF(X54&lt;&gt;0,+(Y54/X54)*100,0)</f>
        <v>-53.537421019845155</v>
      </c>
      <c r="AA54" s="54">
        <f>+AA52-AA53</f>
        <v>-16855505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-11240885</v>
      </c>
      <c r="D57" s="48">
        <f>SUM(D54:D56)</f>
        <v>0</v>
      </c>
      <c r="E57" s="49">
        <f t="shared" si="5"/>
        <v>-16855505</v>
      </c>
      <c r="F57" s="50">
        <f t="shared" si="5"/>
        <v>-16855505</v>
      </c>
      <c r="G57" s="50">
        <f t="shared" si="5"/>
        <v>2307008</v>
      </c>
      <c r="H57" s="50">
        <f t="shared" si="5"/>
        <v>-1102336</v>
      </c>
      <c r="I57" s="50">
        <f t="shared" si="5"/>
        <v>-3162547</v>
      </c>
      <c r="J57" s="50">
        <f t="shared" si="5"/>
        <v>-1957875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-1957875</v>
      </c>
      <c r="X57" s="50">
        <f t="shared" si="5"/>
        <v>-4213875</v>
      </c>
      <c r="Y57" s="50">
        <f t="shared" si="5"/>
        <v>2256000</v>
      </c>
      <c r="Z57" s="51">
        <f>+IF(X57&lt;&gt;0,+(Y57/X57)*100,0)</f>
        <v>-53.537421019845155</v>
      </c>
      <c r="AA57" s="48">
        <f>SUM(AA54:AA56)</f>
        <v>-16855505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-11240885</v>
      </c>
      <c r="D60" s="65">
        <f>SUM(D57:D59)</f>
        <v>0</v>
      </c>
      <c r="E60" s="66">
        <f t="shared" si="6"/>
        <v>-16855505</v>
      </c>
      <c r="F60" s="67">
        <f t="shared" si="6"/>
        <v>-16855505</v>
      </c>
      <c r="G60" s="67">
        <f t="shared" si="6"/>
        <v>2307008</v>
      </c>
      <c r="H60" s="67">
        <f t="shared" si="6"/>
        <v>-1102336</v>
      </c>
      <c r="I60" s="67">
        <f t="shared" si="6"/>
        <v>-3162547</v>
      </c>
      <c r="J60" s="67">
        <f t="shared" si="6"/>
        <v>-1957875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-1957875</v>
      </c>
      <c r="X60" s="67">
        <f t="shared" si="6"/>
        <v>-4213875</v>
      </c>
      <c r="Y60" s="67">
        <f t="shared" si="6"/>
        <v>2256000</v>
      </c>
      <c r="Z60" s="68">
        <f>+IF(X60&lt;&gt;0,+(Y60/X60)*100,0)</f>
        <v>-53.537421019845155</v>
      </c>
      <c r="AA60" s="65">
        <f>SUM(AA57:AA59)</f>
        <v>-16855505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17562319</v>
      </c>
      <c r="D10" s="20"/>
      <c r="E10" s="21">
        <v>9970000</v>
      </c>
      <c r="F10" s="22">
        <v>9970000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2492499</v>
      </c>
      <c r="Y10" s="22">
        <v>-2492499</v>
      </c>
      <c r="Z10" s="23">
        <v>-100</v>
      </c>
      <c r="AA10" s="20">
        <v>9970000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17562319</v>
      </c>
      <c r="D33" s="29">
        <f t="shared" ref="D33:Y33" si="0">SUM(D6:D32)</f>
        <v>0</v>
      </c>
      <c r="E33" s="30">
        <f t="shared" si="0"/>
        <v>9970000</v>
      </c>
      <c r="F33" s="31">
        <f t="shared" si="0"/>
        <v>9970000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2492499</v>
      </c>
      <c r="Y33" s="31">
        <f t="shared" si="0"/>
        <v>-2492499</v>
      </c>
      <c r="Z33" s="32">
        <f>+IF(X33&lt;&gt;0,+(Y33/X33)*100,0)</f>
        <v>-100</v>
      </c>
      <c r="AA33" s="29">
        <f>SUM(AA6:AA32)</f>
        <v>9970000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100625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11469679</v>
      </c>
      <c r="D42" s="20"/>
      <c r="E42" s="21">
        <v>10359031</v>
      </c>
      <c r="F42" s="22">
        <v>10359031</v>
      </c>
      <c r="G42" s="22"/>
      <c r="H42" s="22">
        <v>3558298</v>
      </c>
      <c r="I42" s="22">
        <v>68500</v>
      </c>
      <c r="J42" s="22">
        <v>3626798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3626798</v>
      </c>
      <c r="X42" s="22">
        <v>2589756</v>
      </c>
      <c r="Y42" s="22">
        <v>1037042</v>
      </c>
      <c r="Z42" s="23">
        <v>40.044004145564294</v>
      </c>
      <c r="AA42" s="20">
        <v>10359031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49104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11619408</v>
      </c>
      <c r="D48" s="29">
        <f t="shared" ref="D48:Y48" si="1">SUM(D35:D47)</f>
        <v>0</v>
      </c>
      <c r="E48" s="30">
        <f t="shared" si="1"/>
        <v>10359031</v>
      </c>
      <c r="F48" s="31">
        <f t="shared" si="1"/>
        <v>10359031</v>
      </c>
      <c r="G48" s="31">
        <f t="shared" si="1"/>
        <v>0</v>
      </c>
      <c r="H48" s="31">
        <f t="shared" si="1"/>
        <v>3558298</v>
      </c>
      <c r="I48" s="31">
        <f t="shared" si="1"/>
        <v>68500</v>
      </c>
      <c r="J48" s="31">
        <f t="shared" si="1"/>
        <v>3626798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3626798</v>
      </c>
      <c r="X48" s="31">
        <f t="shared" si="1"/>
        <v>2589756</v>
      </c>
      <c r="Y48" s="31">
        <f t="shared" si="1"/>
        <v>1037042</v>
      </c>
      <c r="Z48" s="32">
        <f>+IF(X48&lt;&gt;0,+(Y48/X48)*100,0)</f>
        <v>40.044004145564294</v>
      </c>
      <c r="AA48" s="29">
        <f>SUM(AA35:AA47)</f>
        <v>10359031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5942911</v>
      </c>
      <c r="D49" s="39">
        <f t="shared" si="2"/>
        <v>0</v>
      </c>
      <c r="E49" s="40">
        <f t="shared" si="2"/>
        <v>-389031</v>
      </c>
      <c r="F49" s="41">
        <f t="shared" si="2"/>
        <v>-389031</v>
      </c>
      <c r="G49" s="41">
        <f t="shared" si="2"/>
        <v>0</v>
      </c>
      <c r="H49" s="41">
        <f t="shared" si="2"/>
        <v>-3558298</v>
      </c>
      <c r="I49" s="41">
        <f t="shared" si="2"/>
        <v>-68500</v>
      </c>
      <c r="J49" s="41">
        <f t="shared" si="2"/>
        <v>-3626798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-3626798</v>
      </c>
      <c r="X49" s="41">
        <f t="shared" si="2"/>
        <v>-97257</v>
      </c>
      <c r="Y49" s="41">
        <f t="shared" si="2"/>
        <v>-3529541</v>
      </c>
      <c r="Z49" s="42">
        <f>+IF(X49&lt;&gt;0,+(Y49/X49)*100,0)</f>
        <v>3629.0868523602412</v>
      </c>
      <c r="AA49" s="39">
        <f>+AA33-AA48</f>
        <v>-389031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5942911</v>
      </c>
      <c r="D52" s="48">
        <f t="shared" si="3"/>
        <v>0</v>
      </c>
      <c r="E52" s="49">
        <f t="shared" si="3"/>
        <v>-389031</v>
      </c>
      <c r="F52" s="50">
        <f t="shared" si="3"/>
        <v>-389031</v>
      </c>
      <c r="G52" s="50">
        <f t="shared" si="3"/>
        <v>0</v>
      </c>
      <c r="H52" s="50">
        <f t="shared" si="3"/>
        <v>-3558298</v>
      </c>
      <c r="I52" s="50">
        <f t="shared" si="3"/>
        <v>-68500</v>
      </c>
      <c r="J52" s="50">
        <f t="shared" si="3"/>
        <v>-3626798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-3626798</v>
      </c>
      <c r="X52" s="50">
        <f t="shared" si="3"/>
        <v>-97257</v>
      </c>
      <c r="Y52" s="50">
        <f t="shared" si="3"/>
        <v>-3529541</v>
      </c>
      <c r="Z52" s="51">
        <f>+IF(X52&lt;&gt;0,+(Y52/X52)*100,0)</f>
        <v>3629.0868523602412</v>
      </c>
      <c r="AA52" s="48">
        <f>SUM(AA49:AA51)</f>
        <v>-389031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5942911</v>
      </c>
      <c r="D54" s="54">
        <f>+D52-D53</f>
        <v>0</v>
      </c>
      <c r="E54" s="55">
        <f t="shared" si="4"/>
        <v>-389031</v>
      </c>
      <c r="F54" s="56">
        <f t="shared" si="4"/>
        <v>-389031</v>
      </c>
      <c r="G54" s="56">
        <f t="shared" si="4"/>
        <v>0</v>
      </c>
      <c r="H54" s="56">
        <f t="shared" si="4"/>
        <v>-3558298</v>
      </c>
      <c r="I54" s="56">
        <f t="shared" si="4"/>
        <v>-68500</v>
      </c>
      <c r="J54" s="56">
        <f t="shared" si="4"/>
        <v>-3626798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-3626798</v>
      </c>
      <c r="X54" s="56">
        <f t="shared" si="4"/>
        <v>-97257</v>
      </c>
      <c r="Y54" s="56">
        <f t="shared" si="4"/>
        <v>-3529541</v>
      </c>
      <c r="Z54" s="57">
        <f>+IF(X54&lt;&gt;0,+(Y54/X54)*100,0)</f>
        <v>3629.0868523602412</v>
      </c>
      <c r="AA54" s="54">
        <f>+AA52-AA53</f>
        <v>-389031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5942911</v>
      </c>
      <c r="D57" s="48">
        <f>SUM(D54:D56)</f>
        <v>0</v>
      </c>
      <c r="E57" s="49">
        <f t="shared" si="5"/>
        <v>-389031</v>
      </c>
      <c r="F57" s="50">
        <f t="shared" si="5"/>
        <v>-389031</v>
      </c>
      <c r="G57" s="50">
        <f t="shared" si="5"/>
        <v>0</v>
      </c>
      <c r="H57" s="50">
        <f t="shared" si="5"/>
        <v>-3558298</v>
      </c>
      <c r="I57" s="50">
        <f t="shared" si="5"/>
        <v>-68500</v>
      </c>
      <c r="J57" s="50">
        <f t="shared" si="5"/>
        <v>-3626798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-3626798</v>
      </c>
      <c r="X57" s="50">
        <f t="shared" si="5"/>
        <v>-97257</v>
      </c>
      <c r="Y57" s="50">
        <f t="shared" si="5"/>
        <v>-3529541</v>
      </c>
      <c r="Z57" s="51">
        <f>+IF(X57&lt;&gt;0,+(Y57/X57)*100,0)</f>
        <v>3629.0868523602412</v>
      </c>
      <c r="AA57" s="48">
        <f>SUM(AA54:AA56)</f>
        <v>-389031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5942911</v>
      </c>
      <c r="D60" s="65">
        <f>SUM(D57:D59)</f>
        <v>0</v>
      </c>
      <c r="E60" s="66">
        <f t="shared" si="6"/>
        <v>-389031</v>
      </c>
      <c r="F60" s="67">
        <f t="shared" si="6"/>
        <v>-389031</v>
      </c>
      <c r="G60" s="67">
        <f t="shared" si="6"/>
        <v>0</v>
      </c>
      <c r="H60" s="67">
        <f t="shared" si="6"/>
        <v>-3558298</v>
      </c>
      <c r="I60" s="67">
        <f t="shared" si="6"/>
        <v>-68500</v>
      </c>
      <c r="J60" s="67">
        <f t="shared" si="6"/>
        <v>-3626798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-3626798</v>
      </c>
      <c r="X60" s="67">
        <f t="shared" si="6"/>
        <v>-97257</v>
      </c>
      <c r="Y60" s="67">
        <f t="shared" si="6"/>
        <v>-3529541</v>
      </c>
      <c r="Z60" s="68">
        <f>+IF(X60&lt;&gt;0,+(Y60/X60)*100,0)</f>
        <v>3629.0868523602412</v>
      </c>
      <c r="AA60" s="65">
        <f>SUM(AA57:AA59)</f>
        <v>-389031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36367702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36367702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-36367702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-36367702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-36367702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-36367702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-36367702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11673212556</v>
      </c>
      <c r="D6" s="20"/>
      <c r="E6" s="21">
        <v>12964278952</v>
      </c>
      <c r="F6" s="22">
        <v>12964278952</v>
      </c>
      <c r="G6" s="22">
        <v>2276635806</v>
      </c>
      <c r="H6" s="22">
        <v>561976972</v>
      </c>
      <c r="I6" s="22">
        <v>1081163899</v>
      </c>
      <c r="J6" s="22">
        <v>3919776677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3919776677</v>
      </c>
      <c r="X6" s="22">
        <v>3350241538</v>
      </c>
      <c r="Y6" s="22">
        <v>569535139</v>
      </c>
      <c r="Z6" s="23">
        <v>16.999823222895042</v>
      </c>
      <c r="AA6" s="20">
        <v>12964278952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104708501</v>
      </c>
      <c r="D10" s="20"/>
      <c r="E10" s="21">
        <v>76266882</v>
      </c>
      <c r="F10" s="22">
        <v>76266882</v>
      </c>
      <c r="G10" s="22">
        <v>2309956</v>
      </c>
      <c r="H10" s="22">
        <v>11771510</v>
      </c>
      <c r="I10" s="22">
        <v>11662701</v>
      </c>
      <c r="J10" s="22">
        <v>25744167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25744167</v>
      </c>
      <c r="X10" s="22">
        <v>19045966</v>
      </c>
      <c r="Y10" s="22">
        <v>6698201</v>
      </c>
      <c r="Z10" s="23">
        <v>35.168607357589529</v>
      </c>
      <c r="AA10" s="20">
        <v>76266882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408795199</v>
      </c>
      <c r="D13" s="20"/>
      <c r="E13" s="21">
        <v>161377089</v>
      </c>
      <c r="F13" s="22">
        <v>161377089</v>
      </c>
      <c r="G13" s="22">
        <v>138126662</v>
      </c>
      <c r="H13" s="22">
        <v>8353352</v>
      </c>
      <c r="I13" s="22">
        <v>149096024</v>
      </c>
      <c r="J13" s="22">
        <v>295576038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295576038</v>
      </c>
      <c r="X13" s="22">
        <v>38211552</v>
      </c>
      <c r="Y13" s="22">
        <v>257364486</v>
      </c>
      <c r="Z13" s="23">
        <v>673.52534123712121</v>
      </c>
      <c r="AA13" s="20">
        <v>161377089</v>
      </c>
    </row>
    <row r="14" spans="1:27" x14ac:dyDescent="0.25">
      <c r="A14" s="19" t="s">
        <v>42</v>
      </c>
      <c r="B14" s="15" t="s">
        <v>32</v>
      </c>
      <c r="C14" s="20">
        <v>510468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2160614</v>
      </c>
      <c r="D17" s="20"/>
      <c r="E17" s="21">
        <v>2311436</v>
      </c>
      <c r="F17" s="22">
        <v>2311436</v>
      </c>
      <c r="G17" s="22">
        <v>179240</v>
      </c>
      <c r="H17" s="22">
        <v>178379</v>
      </c>
      <c r="I17" s="22">
        <v>179693</v>
      </c>
      <c r="J17" s="22">
        <v>537312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537312</v>
      </c>
      <c r="X17" s="22">
        <v>578198</v>
      </c>
      <c r="Y17" s="22">
        <v>-40886</v>
      </c>
      <c r="Z17" s="23">
        <v>-7.0712800805260478</v>
      </c>
      <c r="AA17" s="20">
        <v>2311436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9511197</v>
      </c>
      <c r="D20" s="20"/>
      <c r="E20" s="21">
        <v>26509280</v>
      </c>
      <c r="F20" s="22">
        <v>26509280</v>
      </c>
      <c r="G20" s="22">
        <v>344915</v>
      </c>
      <c r="H20" s="22">
        <v>210270</v>
      </c>
      <c r="I20" s="22">
        <v>108959</v>
      </c>
      <c r="J20" s="22">
        <v>664144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664144</v>
      </c>
      <c r="X20" s="22">
        <v>3568036</v>
      </c>
      <c r="Y20" s="22">
        <v>-2903892</v>
      </c>
      <c r="Z20" s="18">
        <v>-81.386286461235258</v>
      </c>
      <c r="AA20" s="20">
        <v>26509280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11082696</v>
      </c>
      <c r="D24" s="20"/>
      <c r="E24" s="21">
        <v>13880440</v>
      </c>
      <c r="F24" s="22">
        <v>13880440</v>
      </c>
      <c r="G24" s="22">
        <v>731863</v>
      </c>
      <c r="H24" s="22">
        <v>406537</v>
      </c>
      <c r="I24" s="22">
        <v>1129685</v>
      </c>
      <c r="J24" s="22">
        <v>2268085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2268085</v>
      </c>
      <c r="X24" s="22">
        <v>3432769</v>
      </c>
      <c r="Y24" s="22">
        <v>-1164684</v>
      </c>
      <c r="Z24" s="23">
        <v>-33.928411728257856</v>
      </c>
      <c r="AA24" s="20">
        <v>13880440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231368897</v>
      </c>
      <c r="D26" s="20"/>
      <c r="E26" s="21">
        <v>406363229</v>
      </c>
      <c r="F26" s="22">
        <v>413229146</v>
      </c>
      <c r="G26" s="22">
        <v>74553826</v>
      </c>
      <c r="H26" s="22">
        <v>17420696</v>
      </c>
      <c r="I26" s="22">
        <v>11282904</v>
      </c>
      <c r="J26" s="22">
        <v>103257426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103257426</v>
      </c>
      <c r="X26" s="22">
        <v>110748387</v>
      </c>
      <c r="Y26" s="22">
        <v>-7490961</v>
      </c>
      <c r="Z26" s="23">
        <v>-6.7639459164312701</v>
      </c>
      <c r="AA26" s="20">
        <v>413229146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552256</v>
      </c>
      <c r="X27" s="22"/>
      <c r="Y27" s="22">
        <v>552256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29018048</v>
      </c>
      <c r="D29" s="20"/>
      <c r="E29" s="21">
        <v>11389573</v>
      </c>
      <c r="F29" s="22">
        <v>11389573</v>
      </c>
      <c r="G29" s="22">
        <v>3913531</v>
      </c>
      <c r="H29" s="22">
        <v>2893239</v>
      </c>
      <c r="I29" s="22">
        <v>2597472</v>
      </c>
      <c r="J29" s="22">
        <v>9404242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9404242</v>
      </c>
      <c r="X29" s="22">
        <v>2847393</v>
      </c>
      <c r="Y29" s="22">
        <v>6556849</v>
      </c>
      <c r="Z29" s="23">
        <v>230.27551869376651</v>
      </c>
      <c r="AA29" s="20">
        <v>11389573</v>
      </c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12473707200</v>
      </c>
      <c r="D33" s="29">
        <f t="shared" ref="D33:Y33" si="0">SUM(D6:D32)</f>
        <v>0</v>
      </c>
      <c r="E33" s="30">
        <f t="shared" si="0"/>
        <v>13662376881</v>
      </c>
      <c r="F33" s="31">
        <f t="shared" si="0"/>
        <v>13669242798</v>
      </c>
      <c r="G33" s="31">
        <f t="shared" si="0"/>
        <v>2496976327</v>
      </c>
      <c r="H33" s="31">
        <f t="shared" si="0"/>
        <v>603395832</v>
      </c>
      <c r="I33" s="31">
        <f t="shared" si="0"/>
        <v>1257408188</v>
      </c>
      <c r="J33" s="31">
        <f t="shared" si="0"/>
        <v>4357780347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4357780347</v>
      </c>
      <c r="X33" s="31">
        <f t="shared" si="0"/>
        <v>3528673839</v>
      </c>
      <c r="Y33" s="31">
        <f t="shared" si="0"/>
        <v>829106508</v>
      </c>
      <c r="Z33" s="32">
        <f>+IF(X33&lt;&gt;0,+(Y33/X33)*100,0)</f>
        <v>23.496263634129548</v>
      </c>
      <c r="AA33" s="29">
        <f>SUM(AA6:AA32)</f>
        <v>13669242798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813624401</v>
      </c>
      <c r="D35" s="20"/>
      <c r="E35" s="21">
        <v>930356339</v>
      </c>
      <c r="F35" s="22">
        <v>930356339</v>
      </c>
      <c r="G35" s="22">
        <v>80506611</v>
      </c>
      <c r="H35" s="22">
        <v>47446186</v>
      </c>
      <c r="I35" s="22">
        <v>81196935</v>
      </c>
      <c r="J35" s="22">
        <v>209149732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209149732</v>
      </c>
      <c r="X35" s="22">
        <v>227001364</v>
      </c>
      <c r="Y35" s="22">
        <v>-17851632</v>
      </c>
      <c r="Z35" s="23">
        <v>-7.8641078121451287</v>
      </c>
      <c r="AA35" s="20">
        <v>930356339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11949677119</v>
      </c>
      <c r="D37" s="20"/>
      <c r="E37" s="21">
        <v>13410893228</v>
      </c>
      <c r="F37" s="22">
        <v>13407043228</v>
      </c>
      <c r="G37" s="22">
        <v>1388869708</v>
      </c>
      <c r="H37" s="22">
        <v>707268825</v>
      </c>
      <c r="I37" s="22">
        <v>1082261368</v>
      </c>
      <c r="J37" s="22">
        <v>3178399901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3178399901</v>
      </c>
      <c r="X37" s="22">
        <v>3634621155</v>
      </c>
      <c r="Y37" s="22">
        <v>-456221254</v>
      </c>
      <c r="Z37" s="23">
        <v>-12.552099229720131</v>
      </c>
      <c r="AA37" s="20">
        <v>13407043228</v>
      </c>
    </row>
    <row r="38" spans="1:27" x14ac:dyDescent="0.25">
      <c r="A38" s="19" t="s">
        <v>64</v>
      </c>
      <c r="B38" s="15" t="s">
        <v>32</v>
      </c>
      <c r="C38" s="20">
        <v>116392569</v>
      </c>
      <c r="D38" s="20"/>
      <c r="E38" s="21">
        <v>130854468</v>
      </c>
      <c r="F38" s="22">
        <v>131564563</v>
      </c>
      <c r="G38" s="22">
        <v>8980193</v>
      </c>
      <c r="H38" s="22">
        <v>1711506</v>
      </c>
      <c r="I38" s="22">
        <v>10461447</v>
      </c>
      <c r="J38" s="22">
        <v>21153146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21153146</v>
      </c>
      <c r="X38" s="22">
        <v>32672298</v>
      </c>
      <c r="Y38" s="22">
        <v>-11519152</v>
      </c>
      <c r="Z38" s="23">
        <v>-35.256632392371053</v>
      </c>
      <c r="AA38" s="20">
        <v>131564563</v>
      </c>
    </row>
    <row r="39" spans="1:27" x14ac:dyDescent="0.25">
      <c r="A39" s="19" t="s">
        <v>65</v>
      </c>
      <c r="B39" s="15" t="s">
        <v>32</v>
      </c>
      <c r="C39" s="20">
        <v>382634193</v>
      </c>
      <c r="D39" s="20"/>
      <c r="E39" s="21">
        <v>902588498</v>
      </c>
      <c r="F39" s="22">
        <v>902588498</v>
      </c>
      <c r="G39" s="22">
        <v>48286796</v>
      </c>
      <c r="H39" s="22">
        <v>66980635</v>
      </c>
      <c r="I39" s="22">
        <v>79667501</v>
      </c>
      <c r="J39" s="22">
        <v>194934932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194934932</v>
      </c>
      <c r="X39" s="22">
        <v>223059370</v>
      </c>
      <c r="Y39" s="22">
        <v>-28124438</v>
      </c>
      <c r="Z39" s="23">
        <v>-12.608498804600766</v>
      </c>
      <c r="AA39" s="20">
        <v>902588498</v>
      </c>
    </row>
    <row r="40" spans="1:27" x14ac:dyDescent="0.25">
      <c r="A40" s="19" t="s">
        <v>66</v>
      </c>
      <c r="B40" s="15" t="s">
        <v>32</v>
      </c>
      <c r="C40" s="20">
        <v>618517484</v>
      </c>
      <c r="D40" s="20"/>
      <c r="E40" s="21">
        <v>390516118</v>
      </c>
      <c r="F40" s="22">
        <v>390516118</v>
      </c>
      <c r="G40" s="22">
        <v>31543619</v>
      </c>
      <c r="H40" s="22">
        <v>40448869</v>
      </c>
      <c r="I40" s="22">
        <v>35983991</v>
      </c>
      <c r="J40" s="22">
        <v>107976479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107976479</v>
      </c>
      <c r="X40" s="22">
        <v>101370644</v>
      </c>
      <c r="Y40" s="22">
        <v>6605835</v>
      </c>
      <c r="Z40" s="23">
        <v>6.5165167541009206</v>
      </c>
      <c r="AA40" s="20">
        <v>390516118</v>
      </c>
    </row>
    <row r="41" spans="1:27" x14ac:dyDescent="0.25">
      <c r="A41" s="19" t="s">
        <v>40</v>
      </c>
      <c r="B41" s="15" t="s">
        <v>32</v>
      </c>
      <c r="C41" s="20">
        <v>53940166</v>
      </c>
      <c r="D41" s="20"/>
      <c r="E41" s="21">
        <v>62032081</v>
      </c>
      <c r="F41" s="22">
        <v>62032081</v>
      </c>
      <c r="G41" s="22">
        <v>7376043</v>
      </c>
      <c r="H41" s="22">
        <v>2557168</v>
      </c>
      <c r="I41" s="22">
        <v>4769778</v>
      </c>
      <c r="J41" s="22">
        <v>14702989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14702989</v>
      </c>
      <c r="X41" s="22">
        <v>14867517</v>
      </c>
      <c r="Y41" s="22">
        <v>-164528</v>
      </c>
      <c r="Z41" s="23">
        <v>-1.1066272868563056</v>
      </c>
      <c r="AA41" s="20">
        <v>62032081</v>
      </c>
    </row>
    <row r="42" spans="1:27" x14ac:dyDescent="0.25">
      <c r="A42" s="19" t="s">
        <v>67</v>
      </c>
      <c r="B42" s="15" t="s">
        <v>32</v>
      </c>
      <c r="C42" s="20">
        <v>619607666</v>
      </c>
      <c r="D42" s="20"/>
      <c r="E42" s="21">
        <v>560465038</v>
      </c>
      <c r="F42" s="22">
        <v>560885177</v>
      </c>
      <c r="G42" s="22">
        <v>12964061</v>
      </c>
      <c r="H42" s="22">
        <v>69314514</v>
      </c>
      <c r="I42" s="22">
        <v>53060369</v>
      </c>
      <c r="J42" s="22">
        <v>135338944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135338944</v>
      </c>
      <c r="X42" s="22">
        <v>111235072</v>
      </c>
      <c r="Y42" s="22">
        <v>24103872</v>
      </c>
      <c r="Z42" s="23">
        <v>21.669309478219244</v>
      </c>
      <c r="AA42" s="20">
        <v>560885177</v>
      </c>
    </row>
    <row r="43" spans="1:27" x14ac:dyDescent="0.25">
      <c r="A43" s="19" t="s">
        <v>68</v>
      </c>
      <c r="B43" s="15" t="s">
        <v>32</v>
      </c>
      <c r="C43" s="20">
        <v>23854806</v>
      </c>
      <c r="D43" s="20"/>
      <c r="E43" s="21">
        <v>4741396</v>
      </c>
      <c r="F43" s="22">
        <v>4741396</v>
      </c>
      <c r="G43" s="22">
        <v>373651</v>
      </c>
      <c r="H43" s="22">
        <v>583212</v>
      </c>
      <c r="I43" s="22">
        <v>414248</v>
      </c>
      <c r="J43" s="22">
        <v>1371111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1371111</v>
      </c>
      <c r="X43" s="22">
        <v>1185351</v>
      </c>
      <c r="Y43" s="22">
        <v>185760</v>
      </c>
      <c r="Z43" s="23">
        <v>15.671307486137017</v>
      </c>
      <c r="AA43" s="20">
        <v>4741396</v>
      </c>
    </row>
    <row r="44" spans="1:27" x14ac:dyDescent="0.25">
      <c r="A44" s="19" t="s">
        <v>69</v>
      </c>
      <c r="B44" s="15" t="s">
        <v>32</v>
      </c>
      <c r="C44" s="20">
        <v>141405888</v>
      </c>
      <c r="D44" s="20"/>
      <c r="E44" s="21">
        <v>49252382</v>
      </c>
      <c r="F44" s="22">
        <v>49252382</v>
      </c>
      <c r="G44" s="22"/>
      <c r="H44" s="22">
        <v>72056</v>
      </c>
      <c r="I44" s="22">
        <v>933674</v>
      </c>
      <c r="J44" s="22">
        <v>1005730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1005730</v>
      </c>
      <c r="X44" s="22">
        <v>11297590</v>
      </c>
      <c r="Y44" s="22">
        <v>-10291860</v>
      </c>
      <c r="Z44" s="23">
        <v>-91.097835910136581</v>
      </c>
      <c r="AA44" s="20">
        <v>49252382</v>
      </c>
    </row>
    <row r="45" spans="1:27" x14ac:dyDescent="0.25">
      <c r="A45" s="19" t="s">
        <v>70</v>
      </c>
      <c r="B45" s="15" t="s">
        <v>32</v>
      </c>
      <c r="C45" s="20">
        <v>228823884</v>
      </c>
      <c r="D45" s="20"/>
      <c r="E45" s="21">
        <v>193490169</v>
      </c>
      <c r="F45" s="22">
        <v>194416555</v>
      </c>
      <c r="G45" s="22">
        <v>5815764</v>
      </c>
      <c r="H45" s="22">
        <v>9211721</v>
      </c>
      <c r="I45" s="22">
        <v>12601279</v>
      </c>
      <c r="J45" s="22">
        <v>27628764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27628764</v>
      </c>
      <c r="X45" s="22">
        <v>49313482</v>
      </c>
      <c r="Y45" s="22">
        <v>-21684718</v>
      </c>
      <c r="Z45" s="23">
        <v>-43.973203920177447</v>
      </c>
      <c r="AA45" s="20">
        <v>194416555</v>
      </c>
    </row>
    <row r="46" spans="1:27" x14ac:dyDescent="0.25">
      <c r="A46" s="19" t="s">
        <v>71</v>
      </c>
      <c r="B46" s="15" t="s">
        <v>32</v>
      </c>
      <c r="C46" s="20">
        <v>1346378</v>
      </c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14950436779</v>
      </c>
      <c r="D48" s="29">
        <f t="shared" ref="D48:Y48" si="1">SUM(D35:D47)</f>
        <v>0</v>
      </c>
      <c r="E48" s="30">
        <f t="shared" si="1"/>
        <v>16635482579</v>
      </c>
      <c r="F48" s="31">
        <f t="shared" si="1"/>
        <v>16633689199</v>
      </c>
      <c r="G48" s="31">
        <f t="shared" si="1"/>
        <v>1584716446</v>
      </c>
      <c r="H48" s="31">
        <f t="shared" si="1"/>
        <v>945594692</v>
      </c>
      <c r="I48" s="31">
        <f t="shared" si="1"/>
        <v>1361350590</v>
      </c>
      <c r="J48" s="31">
        <f t="shared" si="1"/>
        <v>3891661728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3891661728</v>
      </c>
      <c r="X48" s="31">
        <f t="shared" si="1"/>
        <v>4406623843</v>
      </c>
      <c r="Y48" s="31">
        <f t="shared" si="1"/>
        <v>-514962115</v>
      </c>
      <c r="Z48" s="32">
        <f>+IF(X48&lt;&gt;0,+(Y48/X48)*100,0)</f>
        <v>-11.686091968526572</v>
      </c>
      <c r="AA48" s="29">
        <f>SUM(AA35:AA47)</f>
        <v>16633689199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-2476729579</v>
      </c>
      <c r="D49" s="39">
        <f t="shared" si="2"/>
        <v>0</v>
      </c>
      <c r="E49" s="40">
        <f t="shared" si="2"/>
        <v>-2973105698</v>
      </c>
      <c r="F49" s="41">
        <f t="shared" si="2"/>
        <v>-2964446401</v>
      </c>
      <c r="G49" s="41">
        <f t="shared" si="2"/>
        <v>912259881</v>
      </c>
      <c r="H49" s="41">
        <f t="shared" si="2"/>
        <v>-342198860</v>
      </c>
      <c r="I49" s="41">
        <f t="shared" si="2"/>
        <v>-103942402</v>
      </c>
      <c r="J49" s="41">
        <f t="shared" si="2"/>
        <v>466118619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466118619</v>
      </c>
      <c r="X49" s="41">
        <f t="shared" si="2"/>
        <v>-877950004</v>
      </c>
      <c r="Y49" s="41">
        <f t="shared" si="2"/>
        <v>1344068623</v>
      </c>
      <c r="Z49" s="42">
        <f>+IF(X49&lt;&gt;0,+(Y49/X49)*100,0)</f>
        <v>-153.09170418319172</v>
      </c>
      <c r="AA49" s="39">
        <f>+AA33-AA48</f>
        <v>-2964446401</v>
      </c>
    </row>
    <row r="50" spans="1:27" x14ac:dyDescent="0.25">
      <c r="A50" s="43" t="s">
        <v>75</v>
      </c>
      <c r="B50" s="15" t="s">
        <v>32</v>
      </c>
      <c r="C50" s="20">
        <v>261268978</v>
      </c>
      <c r="D50" s="20"/>
      <c r="E50" s="21">
        <v>413861566</v>
      </c>
      <c r="F50" s="22">
        <v>413861566</v>
      </c>
      <c r="G50" s="22">
        <v>854194</v>
      </c>
      <c r="H50" s="22">
        <v>19960533</v>
      </c>
      <c r="I50" s="22">
        <v>7137609</v>
      </c>
      <c r="J50" s="22">
        <v>27952336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27952336</v>
      </c>
      <c r="X50" s="22">
        <v>89505194</v>
      </c>
      <c r="Y50" s="22">
        <v>-61552858</v>
      </c>
      <c r="Z50" s="23">
        <v>-68.770152042796525</v>
      </c>
      <c r="AA50" s="20">
        <v>413861566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-2210245185</v>
      </c>
      <c r="D52" s="48">
        <f t="shared" si="3"/>
        <v>0</v>
      </c>
      <c r="E52" s="49">
        <f t="shared" si="3"/>
        <v>-2559244132</v>
      </c>
      <c r="F52" s="50">
        <f t="shared" si="3"/>
        <v>-2550584835</v>
      </c>
      <c r="G52" s="50">
        <f t="shared" si="3"/>
        <v>913114075</v>
      </c>
      <c r="H52" s="50">
        <f t="shared" si="3"/>
        <v>-322238327</v>
      </c>
      <c r="I52" s="50">
        <f t="shared" si="3"/>
        <v>-96804793</v>
      </c>
      <c r="J52" s="50">
        <f t="shared" si="3"/>
        <v>494070955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494070955</v>
      </c>
      <c r="X52" s="50">
        <f t="shared" si="3"/>
        <v>-788444810</v>
      </c>
      <c r="Y52" s="50">
        <f t="shared" si="3"/>
        <v>1282515765</v>
      </c>
      <c r="Z52" s="51">
        <f>+IF(X52&lt;&gt;0,+(Y52/X52)*100,0)</f>
        <v>-162.66398722315137</v>
      </c>
      <c r="AA52" s="48">
        <f>SUM(AA49:AA51)</f>
        <v>-2550584835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-2210245185</v>
      </c>
      <c r="D54" s="54">
        <f>+D52-D53</f>
        <v>0</v>
      </c>
      <c r="E54" s="55">
        <f t="shared" si="4"/>
        <v>-2559244132</v>
      </c>
      <c r="F54" s="56">
        <f t="shared" si="4"/>
        <v>-2550584835</v>
      </c>
      <c r="G54" s="56">
        <f t="shared" si="4"/>
        <v>913114075</v>
      </c>
      <c r="H54" s="56">
        <f t="shared" si="4"/>
        <v>-322238327</v>
      </c>
      <c r="I54" s="56">
        <f t="shared" si="4"/>
        <v>-96804793</v>
      </c>
      <c r="J54" s="56">
        <f t="shared" si="4"/>
        <v>494070955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494070955</v>
      </c>
      <c r="X54" s="56">
        <f t="shared" si="4"/>
        <v>-788444810</v>
      </c>
      <c r="Y54" s="56">
        <f t="shared" si="4"/>
        <v>1282515765</v>
      </c>
      <c r="Z54" s="57">
        <f>+IF(X54&lt;&gt;0,+(Y54/X54)*100,0)</f>
        <v>-162.66398722315137</v>
      </c>
      <c r="AA54" s="54">
        <f>+AA52-AA53</f>
        <v>-2550584835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-2210245185</v>
      </c>
      <c r="D57" s="48">
        <f>SUM(D54:D56)</f>
        <v>0</v>
      </c>
      <c r="E57" s="49">
        <f t="shared" si="5"/>
        <v>-2559244132</v>
      </c>
      <c r="F57" s="50">
        <f t="shared" si="5"/>
        <v>-2550584835</v>
      </c>
      <c r="G57" s="50">
        <f t="shared" si="5"/>
        <v>913114075</v>
      </c>
      <c r="H57" s="50">
        <f t="shared" si="5"/>
        <v>-322238327</v>
      </c>
      <c r="I57" s="50">
        <f t="shared" si="5"/>
        <v>-96804793</v>
      </c>
      <c r="J57" s="50">
        <f t="shared" si="5"/>
        <v>494070955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494070955</v>
      </c>
      <c r="X57" s="50">
        <f t="shared" si="5"/>
        <v>-788444810</v>
      </c>
      <c r="Y57" s="50">
        <f t="shared" si="5"/>
        <v>1282515765</v>
      </c>
      <c r="Z57" s="51">
        <f>+IF(X57&lt;&gt;0,+(Y57/X57)*100,0)</f>
        <v>-162.66398722315137</v>
      </c>
      <c r="AA57" s="48">
        <f>SUM(AA54:AA56)</f>
        <v>-2550584835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-2210245185</v>
      </c>
      <c r="D60" s="65">
        <f>SUM(D57:D59)</f>
        <v>0</v>
      </c>
      <c r="E60" s="66">
        <f t="shared" si="6"/>
        <v>-2559244132</v>
      </c>
      <c r="F60" s="67">
        <f t="shared" si="6"/>
        <v>-2550584835</v>
      </c>
      <c r="G60" s="67">
        <f t="shared" si="6"/>
        <v>913114075</v>
      </c>
      <c r="H60" s="67">
        <f t="shared" si="6"/>
        <v>-322238327</v>
      </c>
      <c r="I60" s="67">
        <f t="shared" si="6"/>
        <v>-96804793</v>
      </c>
      <c r="J60" s="67">
        <f t="shared" si="6"/>
        <v>494070955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494070955</v>
      </c>
      <c r="X60" s="67">
        <f t="shared" si="6"/>
        <v>-788444810</v>
      </c>
      <c r="Y60" s="67">
        <f t="shared" si="6"/>
        <v>1282515765</v>
      </c>
      <c r="Z60" s="68">
        <f>+IF(X60&lt;&gt;0,+(Y60/X60)*100,0)</f>
        <v>-162.66398722315137</v>
      </c>
      <c r="AA60" s="65">
        <f>SUM(AA57:AA59)</f>
        <v>-2550584835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5AC43A-80A5-41B4-98BD-574B31F34E4B}"/>
</file>

<file path=customXml/itemProps2.xml><?xml version="1.0" encoding="utf-8"?>
<ds:datastoreItem xmlns:ds="http://schemas.openxmlformats.org/officeDocument/2006/customXml" ds:itemID="{DEC3AA0D-C032-4AB1-A649-60699D536B2C}"/>
</file>

<file path=customXml/itemProps3.xml><?xml version="1.0" encoding="utf-8"?>
<ds:datastoreItem xmlns:ds="http://schemas.openxmlformats.org/officeDocument/2006/customXml" ds:itemID="{137A1FB0-5451-4C64-BECF-0465415636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2025-11-05T07:16:08Z</dcterms:created>
  <dcterms:modified xsi:type="dcterms:W3CDTF">2025-11-05T07:19:26Z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